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куратура НПА\2025\февраль\"/>
    </mc:Choice>
  </mc:AlternateContent>
  <xr:revisionPtr revIDLastSave="0" documentId="8_{BCFD892E-5BB8-4CB4-99D9-EEF49BEF9383}" xr6:coauthVersionLast="47" xr6:coauthVersionMax="47" xr10:uidLastSave="{00000000-0000-0000-0000-000000000000}"/>
  <bookViews>
    <workbookView xWindow="-108" yWindow="-108" windowWidth="23256" windowHeight="12576" tabRatio="619" firstSheet="3" activeTab="3" xr2:uid="{00000000-000D-0000-FFFF-FFFF00000000}"/>
  </bookViews>
  <sheets>
    <sheet name="Шахтерск" sheetId="24" state="hidden" r:id="rId1"/>
    <sheet name="Углегорск" sheetId="25" state="hidden" r:id="rId2"/>
    <sheet name="Бошняково" sheetId="26" state="hidden" r:id="rId3"/>
    <sheet name="свод" sheetId="27" r:id="rId4"/>
  </sheets>
  <definedNames>
    <definedName name="_xlnm.Print_Area" localSheetId="3">свод!$A$1:$AC$195</definedName>
  </definedNames>
  <calcPr calcId="191029"/>
</workbook>
</file>

<file path=xl/calcChain.xml><?xml version="1.0" encoding="utf-8"?>
<calcChain xmlns="http://schemas.openxmlformats.org/spreadsheetml/2006/main">
  <c r="D133" i="27" l="1"/>
  <c r="E133" i="27"/>
  <c r="F133" i="27"/>
  <c r="F120" i="27"/>
  <c r="E120" i="27"/>
  <c r="Z185" i="27" l="1"/>
  <c r="AB29" i="27" l="1"/>
  <c r="AA29" i="27"/>
  <c r="AC29" i="27"/>
  <c r="AB24" i="27"/>
  <c r="AB18" i="27" s="1"/>
  <c r="AA24" i="27"/>
  <c r="AA18" i="27" s="1"/>
  <c r="AC24" i="27"/>
  <c r="AB44" i="27"/>
  <c r="AA44" i="27"/>
  <c r="AA43" i="27" s="1"/>
  <c r="AA15" i="27" s="1"/>
  <c r="AC44" i="27"/>
  <c r="Z47" i="27"/>
  <c r="V48" i="27"/>
  <c r="V49" i="27"/>
  <c r="Z48" i="27"/>
  <c r="Z49" i="27"/>
  <c r="P48" i="27"/>
  <c r="P49" i="27"/>
  <c r="M48" i="27"/>
  <c r="M49" i="27"/>
  <c r="F48" i="27"/>
  <c r="F49" i="27"/>
  <c r="E48" i="27"/>
  <c r="E49" i="27"/>
  <c r="E46" i="27"/>
  <c r="J48" i="27"/>
  <c r="J49" i="27"/>
  <c r="G48" i="27"/>
  <c r="G49" i="27"/>
  <c r="AC186" i="27"/>
  <c r="AB186" i="27"/>
  <c r="V185" i="27"/>
  <c r="X44" i="27"/>
  <c r="Y177" i="27"/>
  <c r="X177" i="27"/>
  <c r="W43" i="27"/>
  <c r="W15" i="27" s="1"/>
  <c r="Z192" i="27"/>
  <c r="V192" i="27"/>
  <c r="V19" i="27"/>
  <c r="V20" i="27"/>
  <c r="V21" i="27"/>
  <c r="V22" i="27"/>
  <c r="V23" i="27"/>
  <c r="V25" i="27"/>
  <c r="V26" i="27"/>
  <c r="V27" i="27"/>
  <c r="V28" i="27"/>
  <c r="V29" i="27"/>
  <c r="V30" i="27"/>
  <c r="V31" i="27"/>
  <c r="V32" i="27"/>
  <c r="V33" i="27"/>
  <c r="V34" i="27"/>
  <c r="V35" i="27"/>
  <c r="V36" i="27"/>
  <c r="V37" i="27"/>
  <c r="V38" i="27"/>
  <c r="V39" i="27"/>
  <c r="V40" i="27"/>
  <c r="V41" i="27"/>
  <c r="AC50" i="27"/>
  <c r="AB50" i="27"/>
  <c r="Z187" i="27"/>
  <c r="Z189" i="27"/>
  <c r="V53" i="27"/>
  <c r="V188" i="27"/>
  <c r="V189" i="27"/>
  <c r="X18" i="27"/>
  <c r="V18" i="27" s="1"/>
  <c r="T53" i="27"/>
  <c r="U53" i="27"/>
  <c r="S161" i="27"/>
  <c r="S130" i="27"/>
  <c r="S147" i="27"/>
  <c r="S148" i="27"/>
  <c r="S149" i="27"/>
  <c r="S143" i="27"/>
  <c r="S144" i="27"/>
  <c r="S145" i="27"/>
  <c r="S146" i="27"/>
  <c r="S185" i="27"/>
  <c r="V152" i="27"/>
  <c r="F152" i="27"/>
  <c r="F153" i="27"/>
  <c r="K53" i="27"/>
  <c r="N53" i="27"/>
  <c r="O53" i="27"/>
  <c r="Q53" i="27"/>
  <c r="R53" i="27"/>
  <c r="H53" i="27"/>
  <c r="S153" i="27"/>
  <c r="D153" i="27" s="1"/>
  <c r="S152" i="27"/>
  <c r="V128" i="27"/>
  <c r="S162" i="27"/>
  <c r="S160" i="27"/>
  <c r="AC18" i="27" l="1"/>
  <c r="AC16" i="27" s="1"/>
  <c r="D49" i="27"/>
  <c r="D48" i="27"/>
  <c r="D152" i="27"/>
  <c r="U29" i="27"/>
  <c r="D146" i="27"/>
  <c r="D145" i="27"/>
  <c r="E145" i="27"/>
  <c r="F145" i="27"/>
  <c r="E146" i="27"/>
  <c r="F146" i="27"/>
  <c r="S41" i="27" l="1"/>
  <c r="E140" i="27" l="1"/>
  <c r="E141" i="27"/>
  <c r="E142" i="27"/>
  <c r="D143" i="27"/>
  <c r="E143" i="27"/>
  <c r="D144" i="27"/>
  <c r="E144" i="27"/>
  <c r="F140" i="27"/>
  <c r="F141" i="27"/>
  <c r="F142" i="27"/>
  <c r="F143" i="27"/>
  <c r="F144" i="27"/>
  <c r="E139" i="27"/>
  <c r="F139" i="27"/>
  <c r="U50" i="27"/>
  <c r="Z139" i="27"/>
  <c r="S139" i="27" l="1"/>
  <c r="S140" i="27"/>
  <c r="S141" i="27"/>
  <c r="S142" i="27"/>
  <c r="D142" i="27" s="1"/>
  <c r="E138" i="27"/>
  <c r="S138" i="27"/>
  <c r="D138" i="27" s="1"/>
  <c r="F138" i="27"/>
  <c r="D139" i="27" l="1"/>
  <c r="T177" i="27"/>
  <c r="U177" i="27"/>
  <c r="S181" i="27"/>
  <c r="S45" i="27"/>
  <c r="S157" i="27"/>
  <c r="D127" i="27" l="1"/>
  <c r="E127" i="27"/>
  <c r="F127" i="27"/>
  <c r="V120" i="27"/>
  <c r="D155" i="27" l="1"/>
  <c r="F155" i="27"/>
  <c r="E156" i="27"/>
  <c r="F156" i="27"/>
  <c r="P156" i="27"/>
  <c r="D156" i="27" s="1"/>
  <c r="D154" i="27"/>
  <c r="F154" i="27"/>
  <c r="F151" i="27"/>
  <c r="D151" i="27"/>
  <c r="D150" i="27"/>
  <c r="E150" i="27"/>
  <c r="F150" i="27"/>
  <c r="E149" i="27"/>
  <c r="F149" i="27"/>
  <c r="D149" i="27"/>
  <c r="E148" i="27"/>
  <c r="F148" i="27"/>
  <c r="D148" i="27"/>
  <c r="E147" i="27"/>
  <c r="F147" i="27"/>
  <c r="D147" i="27"/>
  <c r="Z141" i="27"/>
  <c r="D141" i="27" s="1"/>
  <c r="Z140" i="27"/>
  <c r="D140" i="27" s="1"/>
  <c r="V130" i="27"/>
  <c r="U24" i="27"/>
  <c r="U18" i="27" s="1"/>
  <c r="U16" i="27" s="1"/>
  <c r="E132" i="27"/>
  <c r="F132" i="27"/>
  <c r="V132" i="27"/>
  <c r="D132" i="27" s="1"/>
  <c r="V131" i="27"/>
  <c r="E137" i="27"/>
  <c r="F137" i="27"/>
  <c r="S137" i="27"/>
  <c r="D137" i="27" s="1"/>
  <c r="E136" i="27"/>
  <c r="F136" i="27"/>
  <c r="S136" i="27"/>
  <c r="D136" i="27" s="1"/>
  <c r="E135" i="27"/>
  <c r="F135" i="27"/>
  <c r="S135" i="27"/>
  <c r="D135" i="27" s="1"/>
  <c r="S134" i="27"/>
  <c r="E129" i="27"/>
  <c r="F129" i="27"/>
  <c r="S129" i="27"/>
  <c r="D129" i="27" s="1"/>
  <c r="Y44" i="27" l="1"/>
  <c r="Y186" i="27"/>
  <c r="X186" i="27"/>
  <c r="P159" i="27" l="1"/>
  <c r="R29" i="27"/>
  <c r="Q50" i="27" l="1"/>
  <c r="P158" i="27"/>
  <c r="P157" i="27"/>
  <c r="R177" i="27" l="1"/>
  <c r="Q177" i="27"/>
  <c r="E128" i="27"/>
  <c r="F128" i="27"/>
  <c r="S128" i="27"/>
  <c r="P177" i="27" l="1"/>
  <c r="P41" i="27"/>
  <c r="P185" i="27" l="1"/>
  <c r="Q29" i="27"/>
  <c r="S123" i="27" l="1"/>
  <c r="S120" i="27"/>
  <c r="P128" i="27"/>
  <c r="D128" i="27" s="1"/>
  <c r="P120" i="27"/>
  <c r="P94" i="27"/>
  <c r="S53" i="27" l="1"/>
  <c r="L186" i="27"/>
  <c r="K186" i="27"/>
  <c r="O186" i="27"/>
  <c r="N186" i="27"/>
  <c r="R186" i="27"/>
  <c r="Q186" i="27"/>
  <c r="U186" i="27"/>
  <c r="T186" i="27"/>
  <c r="J187" i="27"/>
  <c r="J186" i="27" s="1"/>
  <c r="M187" i="27"/>
  <c r="M186" i="27" s="1"/>
  <c r="P187" i="27"/>
  <c r="P186" i="27" s="1"/>
  <c r="S187" i="27"/>
  <c r="V187" i="27"/>
  <c r="V186" i="27" s="1"/>
  <c r="F187" i="27"/>
  <c r="F186" i="27" s="1"/>
  <c r="E187" i="27"/>
  <c r="E186" i="27" s="1"/>
  <c r="H44" i="27"/>
  <c r="L44" i="27"/>
  <c r="K44" i="27"/>
  <c r="O44" i="27"/>
  <c r="N44" i="27"/>
  <c r="R44" i="27"/>
  <c r="Q44" i="27"/>
  <c r="U44" i="27"/>
  <c r="T44" i="27"/>
  <c r="N50" i="27"/>
  <c r="O50" i="27"/>
  <c r="R50" i="27"/>
  <c r="T50" i="27"/>
  <c r="Y50" i="27"/>
  <c r="Y43" i="27" s="1"/>
  <c r="X50" i="27"/>
  <c r="H51" i="27"/>
  <c r="I51" i="27"/>
  <c r="K51" i="27"/>
  <c r="L51" i="27"/>
  <c r="F134" i="27"/>
  <c r="E134" i="27"/>
  <c r="F131" i="27"/>
  <c r="E131" i="27"/>
  <c r="F130" i="27"/>
  <c r="E130" i="27"/>
  <c r="F126" i="27"/>
  <c r="E126" i="27"/>
  <c r="D126" i="27"/>
  <c r="F125" i="27"/>
  <c r="E125" i="27"/>
  <c r="F124" i="27"/>
  <c r="E124" i="27"/>
  <c r="F123" i="27"/>
  <c r="E123" i="27"/>
  <c r="F122" i="27"/>
  <c r="E122" i="27"/>
  <c r="D122" i="27"/>
  <c r="F121" i="27"/>
  <c r="E121" i="27"/>
  <c r="F119" i="27"/>
  <c r="E119" i="27"/>
  <c r="F118" i="27"/>
  <c r="E118" i="27"/>
  <c r="F117" i="27"/>
  <c r="E117" i="27"/>
  <c r="D117" i="27"/>
  <c r="F116" i="27"/>
  <c r="E116" i="27"/>
  <c r="F115" i="27"/>
  <c r="E115" i="27"/>
  <c r="F114" i="27"/>
  <c r="E114" i="27"/>
  <c r="F113" i="27"/>
  <c r="E113" i="27"/>
  <c r="F112" i="27"/>
  <c r="E112" i="27"/>
  <c r="F111" i="27"/>
  <c r="E111" i="27"/>
  <c r="D111" i="27"/>
  <c r="F110" i="27"/>
  <c r="E110" i="27"/>
  <c r="D110" i="27"/>
  <c r="F109" i="27"/>
  <c r="E109" i="27"/>
  <c r="F108" i="27"/>
  <c r="E108" i="27"/>
  <c r="D108" i="27"/>
  <c r="F107" i="27"/>
  <c r="E107" i="27"/>
  <c r="F106" i="27"/>
  <c r="E106" i="27"/>
  <c r="D106" i="27"/>
  <c r="F105" i="27"/>
  <c r="E105" i="27"/>
  <c r="F104" i="27"/>
  <c r="E104" i="27"/>
  <c r="F103" i="27"/>
  <c r="E103" i="27"/>
  <c r="D103" i="27"/>
  <c r="F102" i="27"/>
  <c r="E102" i="27"/>
  <c r="F101" i="27"/>
  <c r="E101" i="27"/>
  <c r="D101" i="27"/>
  <c r="F100" i="27"/>
  <c r="E100" i="27"/>
  <c r="F99" i="27"/>
  <c r="E99" i="27"/>
  <c r="F98" i="27"/>
  <c r="E98" i="27"/>
  <c r="F97" i="27"/>
  <c r="E97" i="27"/>
  <c r="F96" i="27"/>
  <c r="E96" i="27"/>
  <c r="F95" i="27"/>
  <c r="E95" i="27"/>
  <c r="E94" i="27"/>
  <c r="AC177" i="27"/>
  <c r="AB177" i="27"/>
  <c r="F182" i="27"/>
  <c r="E182" i="27"/>
  <c r="F181" i="27"/>
  <c r="E181" i="27"/>
  <c r="F176" i="27"/>
  <c r="E176" i="27"/>
  <c r="E175" i="27"/>
  <c r="E174" i="27"/>
  <c r="E173" i="27"/>
  <c r="F171" i="27"/>
  <c r="F170" i="27"/>
  <c r="F169" i="27"/>
  <c r="E168" i="27"/>
  <c r="F167" i="27"/>
  <c r="F166" i="27"/>
  <c r="F185" i="27"/>
  <c r="E185" i="27"/>
  <c r="E184" i="27"/>
  <c r="F183" i="27"/>
  <c r="E183" i="27"/>
  <c r="E189" i="27"/>
  <c r="F189" i="27"/>
  <c r="AB43" i="27" l="1"/>
  <c r="S50" i="27"/>
  <c r="H50" i="27"/>
  <c r="D187" i="27"/>
  <c r="D186" i="27" s="1"/>
  <c r="K50" i="27"/>
  <c r="E42" i="27"/>
  <c r="F42" i="27"/>
  <c r="Z42" i="27"/>
  <c r="V42" i="27"/>
  <c r="S42" i="27"/>
  <c r="D42" i="27" l="1"/>
  <c r="Z181" i="27"/>
  <c r="V181" i="27"/>
  <c r="S189" i="27"/>
  <c r="Z39" i="27"/>
  <c r="Z38" i="27"/>
  <c r="Z37" i="27"/>
  <c r="Z36" i="27"/>
  <c r="Z35" i="27"/>
  <c r="Z34" i="27"/>
  <c r="Z33" i="27"/>
  <c r="Z32" i="27"/>
  <c r="Z31" i="27"/>
  <c r="Z30" i="27"/>
  <c r="Y24" i="27"/>
  <c r="V24" i="27" s="1"/>
  <c r="Z28" i="27"/>
  <c r="Z27" i="27"/>
  <c r="Z26" i="27"/>
  <c r="Z25" i="27"/>
  <c r="S27" i="27"/>
  <c r="S28" i="27"/>
  <c r="S25" i="27"/>
  <c r="S30" i="27"/>
  <c r="S31" i="27"/>
  <c r="S32" i="27"/>
  <c r="S33" i="27"/>
  <c r="S34" i="27"/>
  <c r="S35" i="27"/>
  <c r="S36" i="27"/>
  <c r="S37" i="27"/>
  <c r="S38" i="27"/>
  <c r="S39" i="27"/>
  <c r="Z46" i="27"/>
  <c r="V46" i="27"/>
  <c r="V44" i="27" s="1"/>
  <c r="S44" i="27"/>
  <c r="Z183" i="27"/>
  <c r="Z182" i="27"/>
  <c r="Z177" i="27" s="1"/>
  <c r="Z186" i="27"/>
  <c r="S186" i="27"/>
  <c r="Z24" i="27" l="1"/>
  <c r="Z29" i="27"/>
  <c r="D181" i="27"/>
  <c r="S26" i="27"/>
  <c r="Z18" i="27" l="1"/>
  <c r="D134" i="27"/>
  <c r="V50" i="27"/>
  <c r="P125" i="27"/>
  <c r="D125" i="27" s="1"/>
  <c r="P124" i="27"/>
  <c r="D124" i="27" s="1"/>
  <c r="P123" i="27"/>
  <c r="D130" i="27" l="1"/>
  <c r="D123" i="27"/>
  <c r="R18" i="27"/>
  <c r="R16" i="27" s="1"/>
  <c r="P45" i="27" l="1"/>
  <c r="Z53" i="27" l="1"/>
  <c r="Z50" i="27" l="1"/>
  <c r="D120" i="27"/>
  <c r="P35" i="27"/>
  <c r="P29" i="27" s="1"/>
  <c r="P105" i="27" l="1"/>
  <c r="J52" i="27" l="1"/>
  <c r="J51" i="27" s="1"/>
  <c r="M17" i="27" l="1"/>
  <c r="M78" i="27"/>
  <c r="X43" i="27" l="1"/>
  <c r="P24" i="27" l="1"/>
  <c r="P182" i="27"/>
  <c r="S182" i="27"/>
  <c r="S177" i="27" s="1"/>
  <c r="M104" i="27" l="1"/>
  <c r="M115" i="27" l="1"/>
  <c r="D115" i="27" s="1"/>
  <c r="M116" i="27"/>
  <c r="D116" i="27" s="1"/>
  <c r="M96" i="27" l="1"/>
  <c r="M107" i="27"/>
  <c r="D107" i="27" s="1"/>
  <c r="G52" i="27"/>
  <c r="G51" i="27" s="1"/>
  <c r="F52" i="27"/>
  <c r="F51" i="27" s="1"/>
  <c r="E52" i="27"/>
  <c r="E51" i="27" s="1"/>
  <c r="K177" i="27"/>
  <c r="N177" i="27"/>
  <c r="D52" i="27" l="1"/>
  <c r="D51" i="27" s="1"/>
  <c r="P119" i="27" l="1"/>
  <c r="D119" i="27" s="1"/>
  <c r="M114" i="27"/>
  <c r="D114" i="27" s="1"/>
  <c r="M113" i="27"/>
  <c r="D113" i="27" s="1"/>
  <c r="M121" i="27"/>
  <c r="D121" i="27" s="1"/>
  <c r="M100" i="27"/>
  <c r="D100" i="27" s="1"/>
  <c r="M99" i="27"/>
  <c r="D99" i="27" s="1"/>
  <c r="AC43" i="27" l="1"/>
  <c r="L164" i="27" l="1"/>
  <c r="F191" i="27" l="1"/>
  <c r="E191" i="27"/>
  <c r="F190" i="27"/>
  <c r="E190" i="27"/>
  <c r="J190" i="27"/>
  <c r="J191" i="27"/>
  <c r="D190" i="27" l="1"/>
  <c r="D191" i="27"/>
  <c r="P118" i="27"/>
  <c r="P53" i="27" l="1"/>
  <c r="P50" i="27" s="1"/>
  <c r="D118" i="27"/>
  <c r="D131" i="27" l="1"/>
  <c r="F82" i="27"/>
  <c r="F83" i="27"/>
  <c r="F84" i="27"/>
  <c r="F85" i="27"/>
  <c r="F86" i="27"/>
  <c r="F87" i="27"/>
  <c r="F88" i="27"/>
  <c r="F89" i="27"/>
  <c r="F90" i="27"/>
  <c r="F91" i="27"/>
  <c r="F92" i="27"/>
  <c r="F93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54" i="27"/>
  <c r="F41" i="27"/>
  <c r="F39" i="27"/>
  <c r="F31" i="27"/>
  <c r="F32" i="27"/>
  <c r="F35" i="27"/>
  <c r="F36" i="27"/>
  <c r="F38" i="27"/>
  <c r="E31" i="27"/>
  <c r="E32" i="27"/>
  <c r="E33" i="27"/>
  <c r="E34" i="27"/>
  <c r="E35" i="27"/>
  <c r="E36" i="27"/>
  <c r="E38" i="27"/>
  <c r="E39" i="27"/>
  <c r="E30" i="27"/>
  <c r="F27" i="27"/>
  <c r="E27" i="27"/>
  <c r="F26" i="27"/>
  <c r="E26" i="27"/>
  <c r="E25" i="27"/>
  <c r="E23" i="27"/>
  <c r="F23" i="27"/>
  <c r="F22" i="27"/>
  <c r="E22" i="27"/>
  <c r="E21" i="27"/>
  <c r="E20" i="27"/>
  <c r="F20" i="27"/>
  <c r="E19" i="27"/>
  <c r="D39" i="27" l="1"/>
  <c r="Z164" i="27" l="1"/>
  <c r="Z163" i="27"/>
  <c r="Z45" i="27"/>
  <c r="Z44" i="27" s="1"/>
  <c r="Z43" i="27" s="1"/>
  <c r="Z41" i="27"/>
  <c r="Z40" i="27"/>
  <c r="V183" i="27"/>
  <c r="V164" i="27"/>
  <c r="V163" i="27"/>
  <c r="V182" i="27"/>
  <c r="V177" i="27" s="1"/>
  <c r="V17" i="27"/>
  <c r="O29" i="27"/>
  <c r="V43" i="27" l="1"/>
  <c r="AC15" i="27"/>
  <c r="Y16" i="27"/>
  <c r="Y15" i="27" s="1"/>
  <c r="Z17" i="27"/>
  <c r="AB16" i="27"/>
  <c r="AB15" i="27" s="1"/>
  <c r="X16" i="27"/>
  <c r="X15" i="27" s="1"/>
  <c r="V15" i="27" l="1"/>
  <c r="Z16" i="27"/>
  <c r="Z15" i="27" s="1"/>
  <c r="V16" i="27"/>
  <c r="M102" i="27" l="1"/>
  <c r="D102" i="27" s="1"/>
  <c r="M112" i="27"/>
  <c r="D112" i="27" s="1"/>
  <c r="M109" i="27" l="1"/>
  <c r="D109" i="27" s="1"/>
  <c r="T18" i="27" l="1"/>
  <c r="T16" i="27" s="1"/>
  <c r="O24" i="27"/>
  <c r="O18" i="27" s="1"/>
  <c r="O16" i="27" s="1"/>
  <c r="M19" i="27"/>
  <c r="M25" i="27" l="1"/>
  <c r="N24" i="27"/>
  <c r="S183" i="27"/>
  <c r="P183" i="27"/>
  <c r="P184" i="27"/>
  <c r="M24" i="27" l="1"/>
  <c r="L66" i="27"/>
  <c r="K17" i="27" l="1"/>
  <c r="J40" i="27" l="1"/>
  <c r="M98" i="27"/>
  <c r="M97" i="27" l="1"/>
  <c r="M95" i="27"/>
  <c r="M53" i="27" l="1"/>
  <c r="M50" i="27" s="1"/>
  <c r="J91" i="27"/>
  <c r="D91" i="27" s="1"/>
  <c r="J90" i="27"/>
  <c r="D90" i="27" s="1"/>
  <c r="J89" i="27"/>
  <c r="D89" i="27" s="1"/>
  <c r="J87" i="27"/>
  <c r="D87" i="27" s="1"/>
  <c r="J88" i="27"/>
  <c r="D88" i="27" s="1"/>
  <c r="J97" i="27"/>
  <c r="D97" i="27" s="1"/>
  <c r="J105" i="27"/>
  <c r="D105" i="27" s="1"/>
  <c r="J96" i="27"/>
  <c r="D96" i="27" s="1"/>
  <c r="J95" i="27" l="1"/>
  <c r="D95" i="27" s="1"/>
  <c r="M183" i="27" l="1"/>
  <c r="M184" i="27"/>
  <c r="J39" i="27" l="1"/>
  <c r="J38" i="27" l="1"/>
  <c r="K41" i="27" l="1"/>
  <c r="K165" i="27"/>
  <c r="J98" i="27"/>
  <c r="D98" i="27" s="1"/>
  <c r="J86" i="27" l="1"/>
  <c r="D86" i="27" s="1"/>
  <c r="J85" i="27"/>
  <c r="D85" i="27" s="1"/>
  <c r="J84" i="27" l="1"/>
  <c r="D84" i="27" s="1"/>
  <c r="J83" i="27" l="1"/>
  <c r="D83" i="27" s="1"/>
  <c r="J82" i="27" l="1"/>
  <c r="D82" i="27" s="1"/>
  <c r="J185" i="27" l="1"/>
  <c r="D185" i="27" s="1"/>
  <c r="J184" i="27" l="1"/>
  <c r="J171" i="27" l="1"/>
  <c r="J166" i="27" l="1"/>
  <c r="J167" i="27"/>
  <c r="J168" i="27"/>
  <c r="J169" i="27"/>
  <c r="J170" i="27"/>
  <c r="J165" i="27"/>
  <c r="J189" i="27" l="1"/>
  <c r="D189" i="27" s="1"/>
  <c r="I17" i="27" l="1"/>
  <c r="F17" i="27" s="1"/>
  <c r="H17" i="27"/>
  <c r="I21" i="27"/>
  <c r="F21" i="27" s="1"/>
  <c r="I81" i="27"/>
  <c r="H167" i="27"/>
  <c r="E167" i="27" s="1"/>
  <c r="H166" i="27"/>
  <c r="E166" i="27" s="1"/>
  <c r="I173" i="27"/>
  <c r="F173" i="27" s="1"/>
  <c r="I178" i="27"/>
  <c r="I184" i="27"/>
  <c r="F184" i="27" s="1"/>
  <c r="G183" i="27"/>
  <c r="J17" i="27"/>
  <c r="J183" i="27"/>
  <c r="L24" i="27"/>
  <c r="K24" i="27"/>
  <c r="E24" i="27" s="1"/>
  <c r="J35" i="27"/>
  <c r="J36" i="27"/>
  <c r="E40" i="27"/>
  <c r="F40" i="27"/>
  <c r="G40" i="27"/>
  <c r="M40" i="27"/>
  <c r="S40" i="27"/>
  <c r="I53" i="27" l="1"/>
  <c r="I50" i="27" s="1"/>
  <c r="E17" i="27"/>
  <c r="D183" i="27"/>
  <c r="G184" i="27"/>
  <c r="D184" i="27" s="1"/>
  <c r="L18" i="27"/>
  <c r="L16" i="27" s="1"/>
  <c r="J24" i="27"/>
  <c r="S18" i="27"/>
  <c r="D40" i="27"/>
  <c r="N29" i="27"/>
  <c r="N18" i="27" s="1"/>
  <c r="N16" i="27" s="1"/>
  <c r="K29" i="27"/>
  <c r="K18" i="27" s="1"/>
  <c r="K16" i="27" s="1"/>
  <c r="H29" i="27"/>
  <c r="M34" i="27"/>
  <c r="J34" i="27"/>
  <c r="L81" i="27"/>
  <c r="J81" i="27" s="1"/>
  <c r="L80" i="27"/>
  <c r="L79" i="27"/>
  <c r="L77" i="27"/>
  <c r="L76" i="27"/>
  <c r="L75" i="27"/>
  <c r="L74" i="27"/>
  <c r="L73" i="27"/>
  <c r="L72" i="27"/>
  <c r="L71" i="27"/>
  <c r="L70" i="27"/>
  <c r="L69" i="27"/>
  <c r="L68" i="27"/>
  <c r="L67" i="27"/>
  <c r="J66" i="27"/>
  <c r="L65" i="27"/>
  <c r="L64" i="27"/>
  <c r="L63" i="27"/>
  <c r="L62" i="27"/>
  <c r="L61" i="27"/>
  <c r="L60" i="27"/>
  <c r="L59" i="27"/>
  <c r="L58" i="27"/>
  <c r="L57" i="27"/>
  <c r="L56" i="27"/>
  <c r="L55" i="27"/>
  <c r="L54" i="27"/>
  <c r="L53" i="27" l="1"/>
  <c r="L50" i="27" s="1"/>
  <c r="F94" i="27"/>
  <c r="N43" i="27"/>
  <c r="N15" i="27" s="1"/>
  <c r="F55" i="27"/>
  <c r="F54" i="27"/>
  <c r="J56" i="27"/>
  <c r="F56" i="27"/>
  <c r="J68" i="27"/>
  <c r="F68" i="27"/>
  <c r="F66" i="27"/>
  <c r="F78" i="27"/>
  <c r="J59" i="27"/>
  <c r="F59" i="27"/>
  <c r="J67" i="27"/>
  <c r="F67" i="27"/>
  <c r="J75" i="27"/>
  <c r="F75" i="27"/>
  <c r="J80" i="27"/>
  <c r="F80" i="27"/>
  <c r="J70" i="27"/>
  <c r="F70" i="27"/>
  <c r="J74" i="27"/>
  <c r="F74" i="27"/>
  <c r="J79" i="27"/>
  <c r="F79" i="27"/>
  <c r="E29" i="27"/>
  <c r="J60" i="27"/>
  <c r="F60" i="27"/>
  <c r="J64" i="27"/>
  <c r="F64" i="27"/>
  <c r="J72" i="27"/>
  <c r="F72" i="27"/>
  <c r="J76" i="27"/>
  <c r="F76" i="27"/>
  <c r="J63" i="27"/>
  <c r="F63" i="27"/>
  <c r="J71" i="27"/>
  <c r="F71" i="27"/>
  <c r="J58" i="27"/>
  <c r="F58" i="27"/>
  <c r="J62" i="27"/>
  <c r="F62" i="27"/>
  <c r="J57" i="27"/>
  <c r="F57" i="27"/>
  <c r="J61" i="27"/>
  <c r="F61" i="27"/>
  <c r="J65" i="27"/>
  <c r="F65" i="27"/>
  <c r="J69" i="27"/>
  <c r="J73" i="27"/>
  <c r="F73" i="27"/>
  <c r="J77" i="27"/>
  <c r="F77" i="27"/>
  <c r="F81" i="27"/>
  <c r="Q18" i="27"/>
  <c r="Q16" i="27" s="1"/>
  <c r="M18" i="27"/>
  <c r="J54" i="27"/>
  <c r="J55" i="27"/>
  <c r="J29" i="27"/>
  <c r="M29" i="27"/>
  <c r="J174" i="27"/>
  <c r="J176" i="27"/>
  <c r="J173" i="27"/>
  <c r="O177" i="27"/>
  <c r="M177" i="27" s="1"/>
  <c r="L179" i="27"/>
  <c r="J179" i="27" s="1"/>
  <c r="L178" i="27"/>
  <c r="J92" i="27"/>
  <c r="D92" i="27" s="1"/>
  <c r="P46" i="27"/>
  <c r="P44" i="27" s="1"/>
  <c r="P17" i="27"/>
  <c r="L177" i="27" l="1"/>
  <c r="J178" i="27"/>
  <c r="E18" i="27"/>
  <c r="O43" i="27"/>
  <c r="O15" i="27" s="1"/>
  <c r="P18" i="27"/>
  <c r="P16" i="27" s="1"/>
  <c r="M41" i="27"/>
  <c r="M16" i="27" s="1"/>
  <c r="J18" i="27"/>
  <c r="J78" i="27"/>
  <c r="J41" i="27"/>
  <c r="J20" i="27"/>
  <c r="J21" i="27"/>
  <c r="J22" i="27"/>
  <c r="J23" i="27"/>
  <c r="J19" i="27"/>
  <c r="E45" i="27"/>
  <c r="G46" i="27"/>
  <c r="I45" i="27"/>
  <c r="I44" i="27" s="1"/>
  <c r="F46" i="27"/>
  <c r="H172" i="27"/>
  <c r="I177" i="27"/>
  <c r="F177" i="27" s="1"/>
  <c r="H177" i="27"/>
  <c r="E177" i="27" s="1"/>
  <c r="E180" i="27"/>
  <c r="E44" i="27" l="1"/>
  <c r="J16" i="27"/>
  <c r="J104" i="27"/>
  <c r="D104" i="27" s="1"/>
  <c r="J94" i="27"/>
  <c r="D94" i="27" s="1"/>
  <c r="J180" i="27"/>
  <c r="J177" i="27" s="1"/>
  <c r="G177" i="27"/>
  <c r="F180" i="27"/>
  <c r="D180" i="27" s="1"/>
  <c r="G45" i="27"/>
  <c r="G44" i="27" s="1"/>
  <c r="F45" i="27"/>
  <c r="D46" i="27"/>
  <c r="J93" i="27"/>
  <c r="G176" i="27"/>
  <c r="D176" i="27" s="1"/>
  <c r="D93" i="27" l="1"/>
  <c r="J53" i="27"/>
  <c r="J50" i="27" s="1"/>
  <c r="D177" i="27"/>
  <c r="D45" i="27"/>
  <c r="D44" i="27" s="1"/>
  <c r="F44" i="27"/>
  <c r="M43" i="27"/>
  <c r="M15" i="27" s="1"/>
  <c r="M46" i="27"/>
  <c r="M44" i="27" s="1"/>
  <c r="J46" i="27"/>
  <c r="J45" i="27"/>
  <c r="J44" i="27" l="1"/>
  <c r="M164" i="27"/>
  <c r="L43" i="27" l="1"/>
  <c r="I33" i="27"/>
  <c r="F33" i="27" s="1"/>
  <c r="I34" i="27"/>
  <c r="F34" i="27" s="1"/>
  <c r="I30" i="27"/>
  <c r="G77" i="27"/>
  <c r="D77" i="27" s="1"/>
  <c r="G76" i="27"/>
  <c r="D76" i="27" s="1"/>
  <c r="L15" i="27" l="1"/>
  <c r="I29" i="27"/>
  <c r="F30" i="27"/>
  <c r="G75" i="27"/>
  <c r="D75" i="27" s="1"/>
  <c r="F29" i="27" l="1"/>
  <c r="G29" i="27"/>
  <c r="G81" i="27"/>
  <c r="D81" i="27" s="1"/>
  <c r="I174" i="27"/>
  <c r="F174" i="27" s="1"/>
  <c r="I25" i="27"/>
  <c r="F25" i="27" s="1"/>
  <c r="H171" i="27"/>
  <c r="E171" i="27" s="1"/>
  <c r="H170" i="27"/>
  <c r="E170" i="27" s="1"/>
  <c r="H169" i="27"/>
  <c r="E169" i="27" s="1"/>
  <c r="G55" i="27"/>
  <c r="D55" i="27" s="1"/>
  <c r="G56" i="27"/>
  <c r="D56" i="27" s="1"/>
  <c r="G57" i="27"/>
  <c r="D57" i="27" s="1"/>
  <c r="G58" i="27"/>
  <c r="D58" i="27" s="1"/>
  <c r="G59" i="27"/>
  <c r="D59" i="27" s="1"/>
  <c r="G60" i="27"/>
  <c r="D60" i="27" s="1"/>
  <c r="G61" i="27"/>
  <c r="D61" i="27" s="1"/>
  <c r="G62" i="27"/>
  <c r="D62" i="27" s="1"/>
  <c r="G63" i="27"/>
  <c r="D63" i="27" s="1"/>
  <c r="G64" i="27"/>
  <c r="D64" i="27" s="1"/>
  <c r="G65" i="27"/>
  <c r="D65" i="27" s="1"/>
  <c r="G66" i="27"/>
  <c r="D66" i="27" s="1"/>
  <c r="G67" i="27"/>
  <c r="D67" i="27" s="1"/>
  <c r="G70" i="27"/>
  <c r="D70" i="27" s="1"/>
  <c r="G71" i="27"/>
  <c r="D71" i="27" s="1"/>
  <c r="G72" i="27"/>
  <c r="D72" i="27" s="1"/>
  <c r="G73" i="27"/>
  <c r="D73" i="27" s="1"/>
  <c r="G78" i="27"/>
  <c r="D78" i="27" s="1"/>
  <c r="G79" i="27"/>
  <c r="D79" i="27" s="1"/>
  <c r="G80" i="27"/>
  <c r="D80" i="27" s="1"/>
  <c r="I172" i="27" l="1"/>
  <c r="F172" i="27" s="1"/>
  <c r="G68" i="27"/>
  <c r="D68" i="27" s="1"/>
  <c r="L175" i="27" l="1"/>
  <c r="F175" i="27" s="1"/>
  <c r="G175" i="27"/>
  <c r="J175" i="27" l="1"/>
  <c r="D175" i="27" s="1"/>
  <c r="K172" i="27"/>
  <c r="E172" i="27" s="1"/>
  <c r="K164" i="27" l="1"/>
  <c r="J172" i="27"/>
  <c r="J164" i="27" s="1"/>
  <c r="K43" i="27" l="1"/>
  <c r="K15" i="27" s="1"/>
  <c r="G35" i="27"/>
  <c r="G36" i="27"/>
  <c r="D38" i="27"/>
  <c r="G179" i="27"/>
  <c r="F179" i="27"/>
  <c r="E179" i="27"/>
  <c r="F69" i="27" l="1"/>
  <c r="F53" i="27" s="1"/>
  <c r="F50" i="27" s="1"/>
  <c r="D36" i="27"/>
  <c r="D35" i="27"/>
  <c r="D179" i="27"/>
  <c r="E69" i="27" l="1"/>
  <c r="E53" i="27" s="1"/>
  <c r="G69" i="27"/>
  <c r="D69" i="27" s="1"/>
  <c r="S163" i="27"/>
  <c r="P163" i="27"/>
  <c r="M163" i="27"/>
  <c r="J163" i="27"/>
  <c r="F163" i="27"/>
  <c r="G163" i="27"/>
  <c r="E163" i="27"/>
  <c r="E50" i="27" l="1"/>
  <c r="D163" i="27"/>
  <c r="R164" i="27"/>
  <c r="Q164" i="27"/>
  <c r="Q43" i="27" s="1"/>
  <c r="Q15" i="27" s="1"/>
  <c r="T164" i="27"/>
  <c r="T43" i="27" s="1"/>
  <c r="G173" i="27"/>
  <c r="D173" i="27" s="1"/>
  <c r="I168" i="27"/>
  <c r="F168" i="27" s="1"/>
  <c r="G174" i="27"/>
  <c r="D174" i="27" s="1"/>
  <c r="R43" i="27" l="1"/>
  <c r="R15" i="27" s="1"/>
  <c r="I165" i="27"/>
  <c r="S164" i="27"/>
  <c r="P164" i="27"/>
  <c r="P43" i="27" s="1"/>
  <c r="P15" i="27" s="1"/>
  <c r="G172" i="27"/>
  <c r="D172" i="27" s="1"/>
  <c r="I164" i="27" l="1"/>
  <c r="F164" i="27" s="1"/>
  <c r="F165" i="27"/>
  <c r="G32" i="27"/>
  <c r="J32" i="27"/>
  <c r="D32" i="27" l="1"/>
  <c r="H41" i="27" l="1"/>
  <c r="E41" i="27" l="1"/>
  <c r="E16" i="27" s="1"/>
  <c r="H16" i="27"/>
  <c r="G41" i="27"/>
  <c r="J33" i="27"/>
  <c r="G31" i="27"/>
  <c r="D41" i="27" l="1"/>
  <c r="D33" i="27"/>
  <c r="G34" i="27"/>
  <c r="G168" i="27"/>
  <c r="D168" i="27" s="1"/>
  <c r="G169" i="27"/>
  <c r="D169" i="27" s="1"/>
  <c r="G170" i="27"/>
  <c r="D170" i="27" s="1"/>
  <c r="G171" i="27"/>
  <c r="D171" i="27" s="1"/>
  <c r="H165" i="27"/>
  <c r="E165" i="27" s="1"/>
  <c r="H164" i="27" l="1"/>
  <c r="E164" i="27" s="1"/>
  <c r="D34" i="27"/>
  <c r="I24" i="27"/>
  <c r="F24" i="27" s="1"/>
  <c r="G30" i="27"/>
  <c r="I19" i="27"/>
  <c r="F19" i="27" s="1"/>
  <c r="G164" i="27" l="1"/>
  <c r="D164" i="27" s="1"/>
  <c r="I18" i="27"/>
  <c r="F18" i="27" l="1"/>
  <c r="F16" i="27" s="1"/>
  <c r="I16" i="27"/>
  <c r="G74" i="27"/>
  <c r="D74" i="27" s="1"/>
  <c r="G178" i="27" l="1"/>
  <c r="E178" i="27"/>
  <c r="G165" i="27" l="1"/>
  <c r="D165" i="27" s="1"/>
  <c r="F178" i="27"/>
  <c r="D178" i="27" s="1"/>
  <c r="G167" i="27" l="1"/>
  <c r="D167" i="27" s="1"/>
  <c r="I43" i="27" l="1"/>
  <c r="I15" i="27" l="1"/>
  <c r="H43" i="27"/>
  <c r="E43" i="27" s="1"/>
  <c r="G43" i="27" l="1"/>
  <c r="H15" i="27"/>
  <c r="M182" i="27"/>
  <c r="D182" i="27" s="1"/>
  <c r="J30" i="27" l="1"/>
  <c r="J31" i="27"/>
  <c r="S29" i="27"/>
  <c r="U43" i="27" l="1"/>
  <c r="F43" i="27" s="1"/>
  <c r="F15" i="27" s="1"/>
  <c r="J43" i="27"/>
  <c r="J15" i="27" s="1"/>
  <c r="D31" i="27"/>
  <c r="D30" i="27"/>
  <c r="D29" i="27"/>
  <c r="U15" i="27" l="1"/>
  <c r="M20" i="27"/>
  <c r="M21" i="27"/>
  <c r="M22" i="27"/>
  <c r="M23" i="27"/>
  <c r="S24" i="27"/>
  <c r="J25" i="27"/>
  <c r="J26" i="27"/>
  <c r="J27" i="27"/>
  <c r="G19" i="27"/>
  <c r="G20" i="27"/>
  <c r="G21" i="27"/>
  <c r="G22" i="27"/>
  <c r="G23" i="27"/>
  <c r="G25" i="27"/>
  <c r="G26" i="27"/>
  <c r="G27" i="27"/>
  <c r="G166" i="27"/>
  <c r="D166" i="27" s="1"/>
  <c r="G24" i="27" l="1"/>
  <c r="D24" i="27"/>
  <c r="D27" i="27"/>
  <c r="D20" i="27"/>
  <c r="D25" i="27"/>
  <c r="D23" i="27"/>
  <c r="D26" i="27"/>
  <c r="D19" i="27"/>
  <c r="D22" i="27"/>
  <c r="D21" i="27"/>
  <c r="G54" i="27" l="1"/>
  <c r="G53" i="27" l="1"/>
  <c r="G50" i="27" s="1"/>
  <c r="D54" i="27"/>
  <c r="D53" i="27" s="1"/>
  <c r="D17" i="27"/>
  <c r="S17" i="27"/>
  <c r="S16" i="27" s="1"/>
  <c r="G17" i="27"/>
  <c r="G18" i="27"/>
  <c r="R20" i="25"/>
  <c r="Q20" i="25"/>
  <c r="O20" i="25" s="1"/>
  <c r="L20" i="25"/>
  <c r="K20" i="25"/>
  <c r="I20" i="25" s="1"/>
  <c r="F20" i="25"/>
  <c r="C20" i="25"/>
  <c r="L19" i="25"/>
  <c r="I19" i="25"/>
  <c r="F19" i="25"/>
  <c r="E19" i="25"/>
  <c r="D19" i="25"/>
  <c r="R18" i="25"/>
  <c r="Q18" i="25"/>
  <c r="O18" i="25" s="1"/>
  <c r="L18" i="25"/>
  <c r="I18" i="25"/>
  <c r="F18" i="25"/>
  <c r="E18" i="25"/>
  <c r="D18" i="25"/>
  <c r="L17" i="25"/>
  <c r="I17" i="25"/>
  <c r="F17" i="25"/>
  <c r="C17" i="25"/>
  <c r="Q16" i="25"/>
  <c r="L16" i="25"/>
  <c r="I16" i="25"/>
  <c r="F16" i="25"/>
  <c r="C16" i="25"/>
  <c r="L15" i="25"/>
  <c r="I15" i="25"/>
  <c r="F15" i="25"/>
  <c r="C15" i="25"/>
  <c r="T12" i="25"/>
  <c r="R12" i="25" s="1"/>
  <c r="Q12" i="25"/>
  <c r="O12" i="25" s="1"/>
  <c r="L12" i="25"/>
  <c r="C12" i="25"/>
  <c r="R11" i="25"/>
  <c r="O11" i="25"/>
  <c r="L11" i="25"/>
  <c r="I11" i="25"/>
  <c r="F11" i="25"/>
  <c r="C11" i="25"/>
  <c r="D50" i="27" l="1"/>
  <c r="G16" i="27"/>
  <c r="G15" i="27" s="1"/>
  <c r="C19" i="25"/>
  <c r="C18" i="25"/>
  <c r="D18" i="27"/>
  <c r="D16" i="27" s="1"/>
  <c r="R19" i="26"/>
  <c r="Q19" i="26"/>
  <c r="O19" i="26" s="1"/>
  <c r="L19" i="26"/>
  <c r="K19" i="26"/>
  <c r="I19" i="26" s="1"/>
  <c r="F19" i="26"/>
  <c r="C19" i="26"/>
  <c r="R18" i="26"/>
  <c r="Q18" i="26"/>
  <c r="O18" i="26" s="1"/>
  <c r="L18" i="26"/>
  <c r="I18" i="26"/>
  <c r="F18" i="26"/>
  <c r="C18" i="26"/>
  <c r="L17" i="26"/>
  <c r="I17" i="26"/>
  <c r="F17" i="26"/>
  <c r="C17" i="26"/>
  <c r="Q16" i="26"/>
  <c r="L16" i="26"/>
  <c r="I16" i="26"/>
  <c r="F16" i="26"/>
  <c r="C16" i="26"/>
  <c r="R15" i="26"/>
  <c r="O15" i="26"/>
  <c r="L15" i="26"/>
  <c r="I15" i="26"/>
  <c r="F15" i="26"/>
  <c r="C15" i="26"/>
  <c r="T14" i="26"/>
  <c r="R14" i="26" s="1"/>
  <c r="Q14" i="26"/>
  <c r="O14" i="26" s="1"/>
  <c r="N14" i="26"/>
  <c r="L14" i="26" s="1"/>
  <c r="K14" i="26"/>
  <c r="I14" i="26" s="1"/>
  <c r="H14" i="26"/>
  <c r="D14" i="26"/>
  <c r="R13" i="26"/>
  <c r="O13" i="26"/>
  <c r="L13" i="26"/>
  <c r="I13" i="26"/>
  <c r="F13" i="26"/>
  <c r="E13" i="26"/>
  <c r="D13" i="26"/>
  <c r="T12" i="26"/>
  <c r="R12" i="26" s="1"/>
  <c r="Q12" i="26"/>
  <c r="O12" i="26" s="1"/>
  <c r="L12" i="26"/>
  <c r="I12" i="26"/>
  <c r="F12" i="26"/>
  <c r="C12" i="26"/>
  <c r="R11" i="26"/>
  <c r="O11" i="26"/>
  <c r="L11" i="26"/>
  <c r="I11" i="26"/>
  <c r="F11" i="26"/>
  <c r="C11" i="26"/>
  <c r="E14" i="26" l="1"/>
  <c r="C14" i="26" s="1"/>
  <c r="F14" i="26"/>
  <c r="C13" i="26"/>
  <c r="L15" i="24"/>
  <c r="T14" i="24" l="1"/>
  <c r="Q14" i="24"/>
  <c r="N14" i="24"/>
  <c r="K14" i="24"/>
  <c r="H14" i="24"/>
  <c r="E14" i="24" l="1"/>
  <c r="D14" i="24"/>
  <c r="E13" i="24"/>
  <c r="D13" i="24"/>
  <c r="R13" i="24"/>
  <c r="O13" i="24"/>
  <c r="L13" i="24"/>
  <c r="I13" i="24"/>
  <c r="F13" i="24" l="1"/>
  <c r="R15" i="24" l="1"/>
  <c r="O15" i="24"/>
  <c r="L14" i="24"/>
  <c r="L16" i="24"/>
  <c r="L17" i="24"/>
  <c r="L18" i="24"/>
  <c r="L19" i="24"/>
  <c r="I15" i="24"/>
  <c r="F15" i="24"/>
  <c r="C12" i="24"/>
  <c r="C13" i="24"/>
  <c r="C14" i="24"/>
  <c r="C15" i="24"/>
  <c r="C16" i="24"/>
  <c r="C17" i="24"/>
  <c r="C18" i="24"/>
  <c r="C19" i="24"/>
  <c r="R19" i="24" l="1"/>
  <c r="Q19" i="24"/>
  <c r="O19" i="24" s="1"/>
  <c r="K19" i="24"/>
  <c r="I19" i="24" s="1"/>
  <c r="F19" i="24"/>
  <c r="F16" i="24" l="1"/>
  <c r="I16" i="24"/>
  <c r="Q16" i="24"/>
  <c r="I12" i="24" l="1"/>
  <c r="T12" i="24"/>
  <c r="R18" i="24"/>
  <c r="Q12" i="24"/>
  <c r="Q18" i="24"/>
  <c r="O18" i="24" s="1"/>
  <c r="F12" i="24"/>
  <c r="L12" i="24" l="1"/>
  <c r="O14" i="24"/>
  <c r="R14" i="24"/>
  <c r="R12" i="24"/>
  <c r="F17" i="24"/>
  <c r="F18" i="24"/>
  <c r="I18" i="24"/>
  <c r="I17" i="24"/>
  <c r="O12" i="24"/>
  <c r="I14" i="24"/>
  <c r="R11" i="24" l="1"/>
  <c r="O11" i="24"/>
  <c r="F11" i="24" l="1"/>
  <c r="F14" i="24"/>
  <c r="I11" i="24" l="1"/>
  <c r="L11" i="24" l="1"/>
  <c r="C11" i="24" l="1"/>
  <c r="S43" i="27"/>
  <c r="D43" i="27" s="1"/>
  <c r="T15" i="27"/>
  <c r="S15" i="27" s="1"/>
</calcChain>
</file>

<file path=xl/sharedStrings.xml><?xml version="1.0" encoding="utf-8"?>
<sst xmlns="http://schemas.openxmlformats.org/spreadsheetml/2006/main" count="615" uniqueCount="381">
  <si>
    <t>№</t>
  </si>
  <si>
    <t>мероприятия</t>
  </si>
  <si>
    <t>ОБ</t>
  </si>
  <si>
    <t>МБ</t>
  </si>
  <si>
    <t xml:space="preserve">Мероприятия по текущему благоустройству населенных пунктов </t>
  </si>
  <si>
    <t>Итого</t>
  </si>
  <si>
    <t xml:space="preserve">РЕСУРСНОЕ ОБЕСПЕЧЕНИЕ </t>
  </si>
  <si>
    <t>2.</t>
  </si>
  <si>
    <t xml:space="preserve">Мероприятия по обеспечению безаварийной работы жилищно-коммунального комплекса </t>
  </si>
  <si>
    <t>Строительство, реконструкция (техническое перевооружение) объектов коммунальной инфраструктуры</t>
  </si>
  <si>
    <t xml:space="preserve">Муниципальная поддержка капитального ремонта многоквартирных домов в соответствии с региональной программой </t>
  </si>
  <si>
    <t xml:space="preserve">                                                         РЕАЛИЗАЦИИ МУНИЦПАЛЬНОЙ ПРОГРАММЫ ЗА СЧЕТ СРЕДСТВ ОБЛАСТНОГО И МЕСТНОГО БЮДЖЕТОВ                                                                                                                      тыс.руб.</t>
  </si>
  <si>
    <t>Мероприятия по капитальному ремонту и реконструкции жилищного фонда</t>
  </si>
  <si>
    <t>4.2</t>
  </si>
  <si>
    <t>4</t>
  </si>
  <si>
    <t>5.</t>
  </si>
  <si>
    <t>Мероприятие по повышению доступности коммунальных ресурсов</t>
  </si>
  <si>
    <t xml:space="preserve">Мероприятие по созданию условий для управления и содержания жилищного фонда </t>
  </si>
  <si>
    <t xml:space="preserve">к муниципальной Программе Углегорского городского округа </t>
  </si>
  <si>
    <t>"Обеспечение населения Углегорского городского округа</t>
  </si>
  <si>
    <t>качественными услугами жилищно-коммунального хозяйства на 2018-2022 годы", утвержденной</t>
  </si>
  <si>
    <t xml:space="preserve">постановлением администрации Углегорского городского округа от                       № </t>
  </si>
  <si>
    <t>2018-2022</t>
  </si>
  <si>
    <t xml:space="preserve"> Обеспечение населения Углегорского городского округа качественными услугами жилищно-коммунального хозяйства на 2018-2022 годы (постановление №     от )</t>
  </si>
  <si>
    <t>Шахтерск</t>
  </si>
  <si>
    <t>Мероприятие по повышению качества предоставляемых жилищно-комунальных услуг</t>
  </si>
  <si>
    <t>Углегорск</t>
  </si>
  <si>
    <t>Бошняково</t>
  </si>
  <si>
    <t>6.1</t>
  </si>
  <si>
    <t>Мероприятия по капитальному ремонту объектов электросетевого хозяйства</t>
  </si>
  <si>
    <t>Подпрограмма "Создание безопастных и комфортных условий проживания граждан на территории Углегорского городского округа"</t>
  </si>
  <si>
    <t xml:space="preserve"> 1.1</t>
  </si>
  <si>
    <t xml:space="preserve"> 1.2</t>
  </si>
  <si>
    <t>Подпрограмма " Создание условий для обеспечения качественными коммунальными услугами потребителей Углегорского городского округа"</t>
  </si>
  <si>
    <t xml:space="preserve"> 2.1</t>
  </si>
  <si>
    <t xml:space="preserve"> 2.2</t>
  </si>
  <si>
    <t>ПРИЛОЖЕНИЕ № 3</t>
  </si>
  <si>
    <t xml:space="preserve"> 2.2.1</t>
  </si>
  <si>
    <t xml:space="preserve"> 2.2.2</t>
  </si>
  <si>
    <t>Установка приборов учета тепловой энергии районной котельной пгт. Шахтерск</t>
  </si>
  <si>
    <t>Возмещение затрат или недополученных доходов в связи с производством (реализацией) товаров, выполнением работ, услуг в сфере ЖКХ</t>
  </si>
  <si>
    <t>МУП "Шахтерсккомсервис"</t>
  </si>
  <si>
    <t>МУП "ЖКХ УГП"</t>
  </si>
  <si>
    <t xml:space="preserve"> 1.2.1</t>
  </si>
  <si>
    <t xml:space="preserve"> 1.2.2</t>
  </si>
  <si>
    <t>МБУ "УДТХ" УГО</t>
  </si>
  <si>
    <t xml:space="preserve"> 1.2.2.1</t>
  </si>
  <si>
    <t xml:space="preserve"> 1.2.2.2</t>
  </si>
  <si>
    <t>Содержание зеленого хозяйства</t>
  </si>
  <si>
    <t xml:space="preserve"> 1.2.2.3</t>
  </si>
  <si>
    <t>Содержание мест захоронений</t>
  </si>
  <si>
    <t xml:space="preserve"> 1.2.1.1</t>
  </si>
  <si>
    <t>Содержание имущества находящегося в муниципальной собственности (УДС)</t>
  </si>
  <si>
    <t xml:space="preserve"> 1.2.1.2</t>
  </si>
  <si>
    <t>Уличное освещение</t>
  </si>
  <si>
    <t xml:space="preserve"> 1.2.1.3</t>
  </si>
  <si>
    <t>Организация и содержание мест захоронения</t>
  </si>
  <si>
    <t xml:space="preserve"> 1.2.1.4</t>
  </si>
  <si>
    <t xml:space="preserve"> 1.2.3</t>
  </si>
  <si>
    <t xml:space="preserve"> 1.2.3.1</t>
  </si>
  <si>
    <t xml:space="preserve"> 1.2.3.2</t>
  </si>
  <si>
    <t xml:space="preserve">Мероприятия по обеспечению безаварийной работы жилищно-коммунального комплекса  </t>
  </si>
  <si>
    <t>Агенство по развитию электроэнергетики и газификации Сахалинской области</t>
  </si>
  <si>
    <t xml:space="preserve">Министерство жилищно-коммунального хозяйства Сахалинской области </t>
  </si>
  <si>
    <t xml:space="preserve"> 2.2.2.1</t>
  </si>
  <si>
    <t xml:space="preserve"> 2.2.2.2</t>
  </si>
  <si>
    <t xml:space="preserve"> 2.2.2.4</t>
  </si>
  <si>
    <t xml:space="preserve"> 2.2.2.5</t>
  </si>
  <si>
    <t xml:space="preserve"> 2.2.2.6</t>
  </si>
  <si>
    <t xml:space="preserve"> 2.2.2.7</t>
  </si>
  <si>
    <t xml:space="preserve"> 2.2.2.8</t>
  </si>
  <si>
    <t xml:space="preserve"> 2.2.2.9</t>
  </si>
  <si>
    <t xml:space="preserve"> 2.2.2.10</t>
  </si>
  <si>
    <t>Исполнители программы</t>
  </si>
  <si>
    <t>МКУ "Управление территорией г. Углегорска" УГО, МКУ "Управление территторией пгт. Шахтерска" УГО, МКУ "Управление территорией с. Бошняково" УГО, КУМС</t>
  </si>
  <si>
    <t>Капитальный ремонт объектов электросетевого хозяйства</t>
  </si>
  <si>
    <t>МКУ "Управление территорией г. Углегорска" УГО</t>
  </si>
  <si>
    <t>МУП "ГЖК"</t>
  </si>
  <si>
    <t>Капитальный ремонт систем теплоснабжения по адресу: г. Углегорск, ул. Свободная, 43 - Капасина, 7</t>
  </si>
  <si>
    <t>Капитальный ремонт участка системы теплоснабжения по ул. Мира 43</t>
  </si>
  <si>
    <t>Установка приборов учета на системе холодного водоснабжения ГТС водохранилища на руч. Токариной пгт. Шахтерск</t>
  </si>
  <si>
    <t>Замена трубной системы котла на районной котельной пгт. Шахтерск</t>
  </si>
  <si>
    <t>Капитальный ремонт систем водоснабжения г. Углегорск, ул. Победы-Порт</t>
  </si>
  <si>
    <t>Капитальный ремонт участка системы водоснабжения от ВК (ул. Мира, 5) до многоквартирного дома по ул. Мира 4</t>
  </si>
  <si>
    <t xml:space="preserve"> 2.2.2.11</t>
  </si>
  <si>
    <t xml:space="preserve"> 2.2.2.12</t>
  </si>
  <si>
    <t xml:space="preserve"> 2.2.2.13</t>
  </si>
  <si>
    <t xml:space="preserve"> 2.2.2.15</t>
  </si>
  <si>
    <t>КУМС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</si>
  <si>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</si>
  <si>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 xml:space="preserve"> 2.5.1</t>
  </si>
  <si>
    <t>Выполнение научно-иследовательской работы (НИР) по теме: "Разработка Программы повышения надежности и эффективности эксплуатации системы теплоснабжения муниципального образования "Углегорский городской округ Сахалинской области"</t>
  </si>
  <si>
    <t>МКУ "УТУ"</t>
  </si>
  <si>
    <t>МКУ "УТШ"</t>
  </si>
  <si>
    <t>Капитальный ремонт участка системы водоотведения по ул. Коммунистическая 3-5 пгт. Шахтерска</t>
  </si>
  <si>
    <t>Приобретение,  поставка запасных частей  для нужд жилищно-коммунального хозяйства пгт. Шахтерск</t>
  </si>
  <si>
    <t xml:space="preserve"> 1.2.3.3</t>
  </si>
  <si>
    <t>МКУ "Управление территорией г. Углегорска" УГО, Бошняково</t>
  </si>
  <si>
    <t>Содержание автомобильных дорог в границах населенных пунктов, в том числе проездов к дворовым территориям (снег)</t>
  </si>
  <si>
    <t>Обслуживание электросооружений и сетей наружного освещения, оплата электроэнергии</t>
  </si>
  <si>
    <t>МКУ "УТБ"</t>
  </si>
  <si>
    <t>ООО УК "ЖилЦентр"</t>
  </si>
  <si>
    <t>МУП "Наш Дом"</t>
  </si>
  <si>
    <t xml:space="preserve"> 1.3</t>
  </si>
  <si>
    <t xml:space="preserve"> 1.2.3.4</t>
  </si>
  <si>
    <t xml:space="preserve">Прочие мероприятия </t>
  </si>
  <si>
    <t xml:space="preserve"> 1.2.3.5</t>
  </si>
  <si>
    <t>Содержание мест захоронения</t>
  </si>
  <si>
    <t>Возмещение муниципальным казенным предприятиям Углегорского городского округа затрат, связанных с выполнением работ и оказанием услуг в сфере ЖКХ, предоставляющим услуги по регулируемым видам деятельности</t>
  </si>
  <si>
    <t>Мероприятия по повышению доступности коммунальных ресурсов</t>
  </si>
  <si>
    <t>МУП "ШКС", МКУ "Управоение территорией г. Углегорска" УГО</t>
  </si>
  <si>
    <t>Мероприятие по созданию условий для управления многоквартирными домами</t>
  </si>
  <si>
    <t>Капитальный ремонт здания ВНС 1-го подъема с.Ольховка</t>
  </si>
  <si>
    <t xml:space="preserve"> 2.5.2</t>
  </si>
  <si>
    <t>Приобретение оборудования на БФС Углегорского городского округа</t>
  </si>
  <si>
    <t>Приобретение оборудования для котельных Углегорского городского округа</t>
  </si>
  <si>
    <t>Приобретение и поставка резервных источников электроснабжения (передвижных, стационарных) для объектов тепло, водоснабжения и водоотведения</t>
  </si>
  <si>
    <t xml:space="preserve"> 1.2.3.6</t>
  </si>
  <si>
    <t xml:space="preserve"> 1.2.3.7</t>
  </si>
  <si>
    <t>МУП  "ГЖК"</t>
  </si>
  <si>
    <t>Выполнение научно-исследовательской работы  по теме: "Оптимизация системы водоснабжения г.Углегорск Сахалинской области"</t>
  </si>
  <si>
    <t>Капитальный ремонт котельной № 1 с.Бошняково (ремонт кровли и фасада здания)</t>
  </si>
  <si>
    <t>Капитальный ремонт системы водоснабжения по адресу: г. Углегорск, ул. Победы. 165-Свободная. 1 (в том числе разработка ПСД)</t>
  </si>
  <si>
    <t>Капитальный ремонт системы водоснабжения по адресу: г. Углегорск. Ул. Приморская-ВНС № 2 (в том числе разработка ПСД)</t>
  </si>
  <si>
    <t>Капитальный ремонт водонапорной башни в с. Ольшанка (проведение инженерных изысканий)</t>
  </si>
  <si>
    <t>Капитальный ремонт водонапорной башни в с. Ольшанка (разработка проектно-сметной документации)</t>
  </si>
  <si>
    <t>Капитальный ремонт котельной № 1 с.Бошняково (ремонт ограждения территории)</t>
  </si>
  <si>
    <t>Капитальный ремонт сетей теплоснабжения с. Бошняково (теплотрасса на участке котельной № 1 до ул. Угольная)</t>
  </si>
  <si>
    <t>МКУ "Архитектура"</t>
  </si>
  <si>
    <t>МКП "ШКХ"</t>
  </si>
  <si>
    <t xml:space="preserve"> 2.2.2.14</t>
  </si>
  <si>
    <t xml:space="preserve"> 2.2.2.16</t>
  </si>
  <si>
    <t xml:space="preserve"> 2.2.2.17</t>
  </si>
  <si>
    <t xml:space="preserve"> 2.2.2.18</t>
  </si>
  <si>
    <t xml:space="preserve"> 2.2.2.19</t>
  </si>
  <si>
    <t xml:space="preserve"> 2.2.2.20</t>
  </si>
  <si>
    <t xml:space="preserve"> 2.2.2.21</t>
  </si>
  <si>
    <t xml:space="preserve"> 2.2.2.22</t>
  </si>
  <si>
    <t xml:space="preserve"> 2.2.2.23</t>
  </si>
  <si>
    <t xml:space="preserve"> 2.2.2.24</t>
  </si>
  <si>
    <t xml:space="preserve"> 2.2.2.25</t>
  </si>
  <si>
    <t>Капитальный ремонт сетей водоснабжения с. Бошняково (ремонт водовода на участке ул. Портовая- ул. Флотская)</t>
  </si>
  <si>
    <t>Установка приборов коммерческого учета тепловой энерги на котельных Углегорского городского округа</t>
  </si>
  <si>
    <t xml:space="preserve"> 2.2.2.26</t>
  </si>
  <si>
    <t xml:space="preserve"> 2.2.2.27</t>
  </si>
  <si>
    <t xml:space="preserve"> 2.2.2.28</t>
  </si>
  <si>
    <t xml:space="preserve"> 2.2.2.29</t>
  </si>
  <si>
    <t>Капитальный ремонт системы водоснабжения по адресу: г. Углегорск, БФС-ул. Победы 165 (в том числе разработка ПСД)</t>
  </si>
  <si>
    <t>Приобретение  специализированной техники для нужд коммунального хозяйства</t>
  </si>
  <si>
    <t>Приобретение,  поставка запасных частей  для ВНС № 1 пгт. Шахтерск</t>
  </si>
  <si>
    <t xml:space="preserve"> 2.2.2.30</t>
  </si>
  <si>
    <t xml:space="preserve"> 2.2.2.31</t>
  </si>
  <si>
    <t xml:space="preserve"> 2.2.2.32</t>
  </si>
  <si>
    <t xml:space="preserve"> 2.2.2.33</t>
  </si>
  <si>
    <t>Капитальный ремонт кровли котельной № 21 г. Углегорск</t>
  </si>
  <si>
    <t>Капитальный ремонт системы водоснабжения БФС – ул. Победы, 165, г. Углегорск</t>
  </si>
  <si>
    <t>МКП "ШКХ УГО"</t>
  </si>
  <si>
    <t>МУП "ЖКХ УГО"</t>
  </si>
  <si>
    <t>2.1.1.</t>
  </si>
  <si>
    <t>2.1.2.</t>
  </si>
  <si>
    <t>Устройство скважин для водоснабжения в с. Никольское, в т.ч. разработка проектной документации</t>
  </si>
  <si>
    <t>2.4.</t>
  </si>
  <si>
    <t>Мероприятия по капитальному ремонту  жилищного фонда многоквартирных домов</t>
  </si>
  <si>
    <t>МБУ "МПО УГО"</t>
  </si>
  <si>
    <t>2.3.</t>
  </si>
  <si>
    <t xml:space="preserve"> 2.4.1</t>
  </si>
  <si>
    <t xml:space="preserve"> 2.4.2</t>
  </si>
  <si>
    <t>2.5</t>
  </si>
  <si>
    <t xml:space="preserve"> 2.5.3</t>
  </si>
  <si>
    <t>2.6.</t>
  </si>
  <si>
    <t>2.7.</t>
  </si>
  <si>
    <t>Реализация мероприятий с целью предупреждения банкротства предприятий жилищно-коммунального хозяйства</t>
  </si>
  <si>
    <t>МКУ УТУ, МКУ УТШ, МКУ УТБ</t>
  </si>
  <si>
    <t>1.2.4.</t>
  </si>
  <si>
    <t>Развитие ТОС</t>
  </si>
  <si>
    <t>Выполнение научно-исследовательской работы по теме: «Разработка Программы повышения надежности эксплуатации системы водоотведения муниципального образования «Углегорский городской округ»</t>
  </si>
  <si>
    <t>ООО "Керамик"</t>
  </si>
  <si>
    <t>2.8</t>
  </si>
  <si>
    <t xml:space="preserve">Обустройство (создание) мест (площадок) накопления твердых коммунальных отходов </t>
  </si>
  <si>
    <t>Мероприятия, реализуемые за счет средств резервного фонда Правительства Сахалинской области</t>
  </si>
  <si>
    <t>2.9</t>
  </si>
  <si>
    <t>МКУ "УКС"</t>
  </si>
  <si>
    <t xml:space="preserve"> 2.2.2.34</t>
  </si>
  <si>
    <t>Капитальный ремонт участка системы теплоснабжения по ул. Войтинского, г. Углегорск</t>
  </si>
  <si>
    <t xml:space="preserve"> 2.2.2.35</t>
  </si>
  <si>
    <t xml:space="preserve"> 2.2.2.36</t>
  </si>
  <si>
    <t>Осуществление строительного контроля по объекту: "Капитальный ремонт водосбросного сооружения ГТС водохранилища на руч.Токариной пгт.Шахтерск"</t>
  </si>
  <si>
    <t xml:space="preserve">Ремонт ограждения котельной № 2 в с.Бошняково </t>
  </si>
  <si>
    <t>Капитальный ремонт участка системы теплоснабжения по ул. Интернациональная 26 пгт. Шахтерск</t>
  </si>
  <si>
    <t>Капитальный ремонт участка системы водоотведения по ул. Ленина пгт. Шахтерск</t>
  </si>
  <si>
    <t xml:space="preserve">КУМС </t>
  </si>
  <si>
    <t xml:space="preserve"> 1.2.3.8</t>
  </si>
  <si>
    <t>УКС</t>
  </si>
  <si>
    <t xml:space="preserve">Капитальный ремонт водосбросного сооружения ГТС водохранилища на руч. Токариной пгт. Шахтерск (проведение инженерных изысканий) </t>
  </si>
  <si>
    <t>Капитальный ремонт водосбросного сооружения ГТС водосхранилища на руч. Токариной пгт. Шахтерск (разработка пректно-сметной документации)</t>
  </si>
  <si>
    <t>Капитальный ремонт кровли и несущих конструкций покрытия здания главного корпуса фильтровальной станции БФС-1 в г. Углегорске</t>
  </si>
  <si>
    <t>Капитальный ремонт системы теплоснабжения по адресу: с. Поречье, ул. Школьная</t>
  </si>
  <si>
    <t>Капитальный ремонт обмуровки водогрейного котла КВ-Р-7,56-150 районной котельной пгт. Шахтерск</t>
  </si>
  <si>
    <t>Установка узлов учета тепловой энергии и теплоносителя на котельных № 2, № 3 пгт. Шахтерск и котельной № 4 с. Лесогорское</t>
  </si>
  <si>
    <t>Капитальный ремонт участка системы теплоснабжения от У26 по ул. Интернациональная до ТК17 по ул. Мира пгт. Шахтерск</t>
  </si>
  <si>
    <t>Капитальный ремонт участка системы теплоснабжения по ул. Ленина 17-20 пгт. Шахтерск</t>
  </si>
  <si>
    <t>Капитальный ремонт ограждения районной котельной пгт. Шахтерск</t>
  </si>
  <si>
    <t>Капитальный ремонт сетей водоснабжения по адресу: с.Краснополье, ул. Центральная-Советская-Урожайная-Чуднова</t>
  </si>
  <si>
    <t>Установка приборов учета на БФС Углегорского городского округа</t>
  </si>
  <si>
    <t>Капитальный ремонт водонапорной башни в с.Ольшанка</t>
  </si>
  <si>
    <t>Капитальный ремонт сетей теплоснабжения с. Бошняково (теплотрасса на участке ул. Угольная до ул. Рабочая, 8)</t>
  </si>
  <si>
    <t xml:space="preserve">Приобретение оборудования для нужд жилищно-коммунального хозяйства </t>
  </si>
  <si>
    <t>Реконструкция системы водоснабжения в Углегорском городском округе</t>
  </si>
  <si>
    <t>Приобретение, поставка запасных частей для нужд жилищно-коммунального хозяйства пгт. Шахтерск</t>
  </si>
  <si>
    <t>Капитальный ремонт системы вентиляции блока 1 здания главного корпуса фильтровальной станции БФС-1 в г. Углегорске. Помещение фильтровальной и осветительной станции</t>
  </si>
  <si>
    <t>Капитальный ремонт участка системы теплоснабжения  по ул. Мира 21-23 пгт. Шахтерск</t>
  </si>
  <si>
    <t>Капитальный ремонт участка системы водоотведения по  ул. Мира 9-11  пгт. Шахтерск</t>
  </si>
  <si>
    <t>Капитальный ремонт участка системы водоснабжения по  ул. Мира 6-7 пгт. Шахтерск</t>
  </si>
  <si>
    <t>Капитальный ремонт участка системы водоснабжения по  ул. Мира 11а-20 пгт. Шахтерск</t>
  </si>
  <si>
    <t xml:space="preserve"> 2.2.2.3</t>
  </si>
  <si>
    <t xml:space="preserve"> 2.2.2.37</t>
  </si>
  <si>
    <t xml:space="preserve"> 2.2.2.38</t>
  </si>
  <si>
    <t xml:space="preserve"> 2.2.2.39</t>
  </si>
  <si>
    <t xml:space="preserve"> 2.2.2.40</t>
  </si>
  <si>
    <t xml:space="preserve"> 2.2.2.41</t>
  </si>
  <si>
    <t xml:space="preserve"> 2.2.2.42</t>
  </si>
  <si>
    <t xml:space="preserve"> 2.2.2.43</t>
  </si>
  <si>
    <t xml:space="preserve"> 2.2.2.44</t>
  </si>
  <si>
    <t xml:space="preserve"> 2.2.2.45</t>
  </si>
  <si>
    <t xml:space="preserve"> 2.2.2.46</t>
  </si>
  <si>
    <t xml:space="preserve"> 2.2.2.47</t>
  </si>
  <si>
    <t xml:space="preserve"> 2.2.2.48</t>
  </si>
  <si>
    <t xml:space="preserve"> 2.2.2.49</t>
  </si>
  <si>
    <t xml:space="preserve"> 2.2.2.50</t>
  </si>
  <si>
    <t xml:space="preserve"> 2.2.2.51</t>
  </si>
  <si>
    <t xml:space="preserve"> 2.2.2.52</t>
  </si>
  <si>
    <t xml:space="preserve"> 2.2.2.53</t>
  </si>
  <si>
    <t xml:space="preserve"> 2.2.2.54</t>
  </si>
  <si>
    <t xml:space="preserve"> 2.2.2.55</t>
  </si>
  <si>
    <t xml:space="preserve"> 2.2.2.56</t>
  </si>
  <si>
    <t xml:space="preserve"> 2.2.2.57</t>
  </si>
  <si>
    <t xml:space="preserve"> 2.2.2.58</t>
  </si>
  <si>
    <t xml:space="preserve"> 2.2.2.59</t>
  </si>
  <si>
    <t>Капитальный ремонт системы отопления БФС г.Углегорска</t>
  </si>
  <si>
    <t>Капитальный ремонт тепловых сетей по ул. Войтинского в г. Углегорске</t>
  </si>
  <si>
    <t xml:space="preserve"> 2.2.2.60</t>
  </si>
  <si>
    <t xml:space="preserve"> 2.2.2.61</t>
  </si>
  <si>
    <t xml:space="preserve"> 2.2.2.62</t>
  </si>
  <si>
    <t>Капитальный ремонт БФС Углегорского городского округа (установка РЧВ)</t>
  </si>
  <si>
    <t>Капитальный ремонт участка магистральной тепловой сети (У26-У24) по ул. Интернациональной пгт. Шахтерск</t>
  </si>
  <si>
    <t>Капитальный ремонт участка системы теплоснабжения по ул. Мира от ТК17 до МКД №3 пгт. Шахтерск</t>
  </si>
  <si>
    <t xml:space="preserve"> 2.2.2.63</t>
  </si>
  <si>
    <t xml:space="preserve"> 2.2.2.64</t>
  </si>
  <si>
    <t xml:space="preserve"> 2.2.2.65</t>
  </si>
  <si>
    <t xml:space="preserve"> 2.2.2.66</t>
  </si>
  <si>
    <t xml:space="preserve"> 2.2.2.67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</si>
  <si>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РЕАЛИЗАЦИИ МУНИЦИПАЛЬНОЙ ПРОГРАММЫ ЗА СЧЕТ СРЕДСТВ ОБЛАСТНОГО И МЕСТНОГО БЮДЖЕТОВ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</si>
  <si>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2.10</t>
  </si>
  <si>
    <t>2.10.1</t>
  </si>
  <si>
    <t>2.10.2</t>
  </si>
  <si>
    <t xml:space="preserve"> Обеспечение населения Углегорского городского округа качественными услугами жилищно-коммунального хозяйства на 2018-2022 годы (постановление № 938 от 23.10.2017 г. )</t>
  </si>
  <si>
    <t>2018-2025</t>
  </si>
  <si>
    <t xml:space="preserve"> 2.2.2.68</t>
  </si>
  <si>
    <t xml:space="preserve"> 2.2.2.69</t>
  </si>
  <si>
    <t xml:space="preserve"> 2.2.2.70</t>
  </si>
  <si>
    <t>ПРИЛОЖЕНИЕ № 2</t>
  </si>
  <si>
    <t>Замена котельного оборудования на котельной № 1 с. Бошняково</t>
  </si>
  <si>
    <t>Установка приборов учета тепла на котельных с. Бошняково</t>
  </si>
  <si>
    <t xml:space="preserve">Поставка отдельных частей, агрегатов и блоков оборудования модульной котельной по объекту: "Котельная №2 Углегорского городского округа" </t>
  </si>
  <si>
    <t>Ремонт объекта: "Котельная №2 Углегорского городского округа"</t>
  </si>
  <si>
    <t xml:space="preserve"> 2.5.4</t>
  </si>
  <si>
    <t>2.2.1.1</t>
  </si>
  <si>
    <t>Капитальный ремонт участка водопровода г. Углегорск ул. Приморская</t>
  </si>
  <si>
    <t>Капитальный ремонт участка системы водоснабжения по ул. Мира 21 пгт. Шахтерск</t>
  </si>
  <si>
    <t xml:space="preserve"> 2.2.2.71</t>
  </si>
  <si>
    <t xml:space="preserve"> 2.2.2.72</t>
  </si>
  <si>
    <t xml:space="preserve">УТУ , УТШ , УТБ  КУМС, УКС </t>
  </si>
  <si>
    <t>Капитальный ремонт водосбросного сооружения ГТС
водохранилища на руч. Токариной пгт. Шахтерск</t>
  </si>
  <si>
    <t>Приобретение, поставка оборудования и запасных частей  для нужд жилищно-коммунального хозяйства  пгт.Шахтерск</t>
  </si>
  <si>
    <t xml:space="preserve">Капитальный ремонт участка системы теплоснабжения от У24 до У23 по ул. Интернациональная пгт. Шахтерск </t>
  </si>
  <si>
    <t>Капитальный ремонт магистрального водопровода от РЧВ-1000 до ВК53а по ул. Школьная пгт. Шахтерск (разработка проектно-сметной документации)</t>
  </si>
  <si>
    <t xml:space="preserve">Приобретение, поставка оборудования и запасных частей  для нужд жилищно-коммунального хозяйства </t>
  </si>
  <si>
    <t>Капитальный ремонт магистрального водопровода от РЧВ-1000 до ВК 53а по ул. Школьная пгт.Шахтерск</t>
  </si>
  <si>
    <t>Поставка водоподготовительной установки</t>
  </si>
  <si>
    <t>Капитальный ремонт участка центральной тепловой сети по ул. Интернациональная от У19 до У23 пгт. Шахтерск</t>
  </si>
  <si>
    <t>Капитальный ремонт участка водовода в г.Углегорске ул.Войтинского</t>
  </si>
  <si>
    <t>Капитальный ремонт котельной № 4 с. Лесогорское</t>
  </si>
  <si>
    <t>Капитальный ремонт дымовых труб на котельных Углегорского городского округа (Котельная №1,2,3,5,6,8,9,10,21 г.Углегорск; Котельная № 14 с. Никольское; Котельная № 19 с. Краснополье; Котельная № 20 с.Поречье</t>
  </si>
  <si>
    <t>Капитальный ремонт ремонт кровли котельной № 10 г.Углегорск</t>
  </si>
  <si>
    <t xml:space="preserve"> 2.2.2.73</t>
  </si>
  <si>
    <t xml:space="preserve"> 2.2.2.74</t>
  </si>
  <si>
    <t xml:space="preserve"> 2.2.2.75</t>
  </si>
  <si>
    <t xml:space="preserve"> 2.2.2.76</t>
  </si>
  <si>
    <t xml:space="preserve"> 2.2.2.78</t>
  </si>
  <si>
    <t xml:space="preserve"> 2.2.2.79</t>
  </si>
  <si>
    <t xml:space="preserve"> 2.2.2.80</t>
  </si>
  <si>
    <t>Актуализация схемы санитарной очистки Углегорского городкого округа</t>
  </si>
  <si>
    <t xml:space="preserve"> 1.2.3.9</t>
  </si>
  <si>
    <t xml:space="preserve"> 1.2.3.10</t>
  </si>
  <si>
    <t xml:space="preserve"> 1.2.2.4</t>
  </si>
  <si>
    <t>Актуализация схемы теплоснабжения Углегорского городкого округа</t>
  </si>
  <si>
    <t xml:space="preserve"> 1.4</t>
  </si>
  <si>
    <t xml:space="preserve">Организация и проведение мероприятий по регулированию безнадзорных животных </t>
  </si>
  <si>
    <t>2.9.1</t>
  </si>
  <si>
    <t>2.9.2</t>
  </si>
  <si>
    <t>Оказание услуг по подвозу питьевой воды специализированным транспортом населению с.Лесогорское</t>
  </si>
  <si>
    <t>Прокладка дренажной трубы по ул. Мира пгт.Шахтерск</t>
  </si>
  <si>
    <t>Аварийно-востановительные работы на участке магистральной тепловой сети по ул. Интернациональная, 12 пгт.Шахтерск</t>
  </si>
  <si>
    <t>Возмещение затрат, возникающих по организации бытового обслуживания населения на территории УГО (бани, туалет)</t>
  </si>
  <si>
    <t>РСО</t>
  </si>
  <si>
    <t>Капитальный ремонт сетей теплоснабжения Углегорского городского округа (ул. Инженерная, 14)</t>
  </si>
  <si>
    <t>Установка приботов учета тепловой энергии на ВНС №1 пгт Шахтерск</t>
  </si>
  <si>
    <t>Капитальный ремонт сетей теплоснабжения Углегорского городского округа (ул.Капасина 7, ул. Победы 147 г. Углегорск)</t>
  </si>
  <si>
    <t>Капитальный ремонт участка тепловой сети по ул. Мира, 34,32</t>
  </si>
  <si>
    <t>Капитальный ремонт  котельной № 21 г. Углегорск.</t>
  </si>
  <si>
    <t>Капитальный ремонт участка тепловой сети У26-У32</t>
  </si>
  <si>
    <t>Капитальный ремонт районной котельной  пгт. Шахтерск</t>
  </si>
  <si>
    <t>Капитальный ремонт участка тепловой сети У21-У22</t>
  </si>
  <si>
    <t>Приобретение, поставка оборудования и запасных частей  для нужд жилищно-коммунального хозяйства БОШНЯКОВО</t>
  </si>
  <si>
    <t>Капитальный ремонт участка магистрального водовода от РЧВ 4 до вк 136</t>
  </si>
  <si>
    <t xml:space="preserve"> 2.2.2.81</t>
  </si>
  <si>
    <t xml:space="preserve"> 2.2.2.82</t>
  </si>
  <si>
    <t xml:space="preserve"> 2.2.2.83</t>
  </si>
  <si>
    <t xml:space="preserve"> 2.2.2.84</t>
  </si>
  <si>
    <t xml:space="preserve"> 2.2.2.85</t>
  </si>
  <si>
    <t xml:space="preserve"> 2.2.2.86</t>
  </si>
  <si>
    <t xml:space="preserve"> 2.2.2.87</t>
  </si>
  <si>
    <t xml:space="preserve"> 2.2.2.88</t>
  </si>
  <si>
    <t xml:space="preserve"> 2.2.2.89</t>
  </si>
  <si>
    <t xml:space="preserve"> 2.2.2.90</t>
  </si>
  <si>
    <t xml:space="preserve"> 2.2.2.91</t>
  </si>
  <si>
    <t xml:space="preserve"> 2.2.2.92</t>
  </si>
  <si>
    <t xml:space="preserve"> 2.2.2.93</t>
  </si>
  <si>
    <t xml:space="preserve"> 2.2.2.94</t>
  </si>
  <si>
    <t xml:space="preserve"> 2.2.2.95</t>
  </si>
  <si>
    <t xml:space="preserve"> 2.2.2.96</t>
  </si>
  <si>
    <t xml:space="preserve"> 2.2.2.97</t>
  </si>
  <si>
    <t xml:space="preserve"> 2.2.2.98</t>
  </si>
  <si>
    <t xml:space="preserve"> 2.2.2.99</t>
  </si>
  <si>
    <t xml:space="preserve"> 2.2.2.100</t>
  </si>
  <si>
    <t xml:space="preserve"> 2.2.2.101</t>
  </si>
  <si>
    <t>Капитальный ремонт зданий котельных Углегорского городского округа</t>
  </si>
  <si>
    <t xml:space="preserve"> 2.5.5</t>
  </si>
  <si>
    <t xml:space="preserve">Установка электрооборудования на Котельную № 2 г.Углегорска </t>
  </si>
  <si>
    <t xml:space="preserve">Установка систем деаэрации на котельных № 10 и №21 г. Углегорска.  </t>
  </si>
  <si>
    <t>Поставка циклонов на котельные №5; №6; №8; №9; №21 Углегорского городского округа</t>
  </si>
  <si>
    <t>Поставка циклонов на котельные №8; №10; №14; №20; №21 Углегорского городского округа</t>
  </si>
  <si>
    <t>Приобретение оборудования и материалов на котельную № 10 г. Углегорска</t>
  </si>
  <si>
    <t>Приобретение оборудования на котельную № 10                            г. Углегорска</t>
  </si>
  <si>
    <t>Капитальный ремонт районной котельной № 1 с пятью котлами КВ-Р-7,56-150 пгт. Шахтерск</t>
  </si>
  <si>
    <t>Капитальный ремонт ораждения котельной № 2 (Керамик) пгт.Шахтерск</t>
  </si>
  <si>
    <t xml:space="preserve"> 2.2.2.102</t>
  </si>
  <si>
    <t xml:space="preserve"> 2.2.2.103</t>
  </si>
  <si>
    <t>Капитальный ремонт участка теплотрассы по адресу: г.Углегорск Котельная №8-Приморская,55</t>
  </si>
  <si>
    <t>Капитальный ремонт участка теплотрассы по адресу: с.Краснополье ул.Советская-Юбилейная"</t>
  </si>
  <si>
    <t xml:space="preserve"> 2.2.2.104</t>
  </si>
  <si>
    <t xml:space="preserve"> 2.2.2.105</t>
  </si>
  <si>
    <t>Прочие мероприятия</t>
  </si>
  <si>
    <t xml:space="preserve">Содержание автомобильных дорог в границах населенных пунктов, в том числе проездов к дворовым территориям </t>
  </si>
  <si>
    <t xml:space="preserve">Приобретение оборудования и материалов на ВНС № 1 пгт.Шахтерск </t>
  </si>
  <si>
    <t>МКУ УТШ</t>
  </si>
  <si>
    <t xml:space="preserve">Прочие затраты </t>
  </si>
  <si>
    <t>Замена котельного оборудования на Котельной № 2 с. Бошняково</t>
  </si>
  <si>
    <t>МКУ УТБ</t>
  </si>
  <si>
    <t xml:space="preserve"> 2.2.2.106</t>
  </si>
  <si>
    <t xml:space="preserve"> 2.2.2.107</t>
  </si>
  <si>
    <t xml:space="preserve"> 2.2.2.108</t>
  </si>
  <si>
    <t>Приобретение и поставка насосного оборудования для Котельной № 2 с.Бошняково</t>
  </si>
  <si>
    <t xml:space="preserve"> 2.2.2.109</t>
  </si>
  <si>
    <t xml:space="preserve"> 2.2.2.110</t>
  </si>
  <si>
    <r>
      <t>Приобретение и поставка двух резервуаров для хранения питьевой воды, ёмкостью 1240м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каждый, на БФС г.Углегорск</t>
    </r>
  </si>
  <si>
    <t>МКУ УКС</t>
  </si>
  <si>
    <t>Капитальный ремонт зданий котельных Углегооского городского округа</t>
  </si>
  <si>
    <t>2.11</t>
  </si>
  <si>
    <t>Обеспечение мероприятий по модернизации систем коммунальной инфраструктуры</t>
  </si>
  <si>
    <t>Средства фонда</t>
  </si>
  <si>
    <t>2.1.3.</t>
  </si>
  <si>
    <t>2.1.4.</t>
  </si>
  <si>
    <t>Реконструкция здания БФС г. Углегорск</t>
  </si>
  <si>
    <t>Строительство водовода от ВНС-1 до БФС в г. Углегорск</t>
  </si>
  <si>
    <t xml:space="preserve"> МКУ "Управление территорией г. Углегорска" УГО, МКУ "Управление территорией пгт. Шахтерска" УГО</t>
  </si>
  <si>
    <t>2.1.5.</t>
  </si>
  <si>
    <t>Прочее</t>
  </si>
  <si>
    <t>качественными услугами жилищно-коммунального хозяйства", утвержденной постановлением администрации Углегорского городского округа от 23.10.2017  № 938</t>
  </si>
  <si>
    <t>226-п/25(п)</t>
  </si>
  <si>
    <r>
      <t>к постановлению администрации Углегорского муниципального округа Сахалинской области
о</t>
    </r>
    <r>
      <rPr>
        <u/>
        <sz val="10"/>
        <rFont val="Times New Roman"/>
        <family val="1"/>
        <charset val="204"/>
      </rPr>
      <t xml:space="preserve">т 26.02.2025 № 195-п/25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</si>
</sst>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_р_."/>
    <numFmt numFmtId="166" formatCode="0.0"/>
    <numFmt numFmtId="167" formatCode="#,##0.000"/>
    <numFmt numFmtId="168" formatCode="#,##0.0"/>
  </numFmts>
  <fonts count="4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7.5"/>
      <color indexed="8"/>
      <name val="Calibri"/>
      <family val="2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i/>
      <sz val="7.5"/>
      <color indexed="8"/>
      <name val="Times New Roman"/>
      <family val="1"/>
      <charset val="204"/>
    </font>
    <font>
      <b/>
      <sz val="7.5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i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Times New Roman Cyr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0" fillId="0" borderId="0"/>
    <xf numFmtId="0" fontId="21" fillId="0" borderId="0"/>
    <xf numFmtId="0" fontId="31" fillId="0" borderId="0"/>
  </cellStyleXfs>
  <cellXfs count="450">
    <xf numFmtId="0" fontId="0" fillId="0" borderId="0" xfId="0"/>
    <xf numFmtId="0" fontId="20" fillId="0" borderId="0" xfId="3"/>
    <xf numFmtId="0" fontId="5" fillId="0" borderId="0" xfId="3" applyFont="1"/>
    <xf numFmtId="0" fontId="20" fillId="0" borderId="0" xfId="3" applyAlignment="1">
      <alignment horizontal="center" vertical="center" wrapText="1"/>
    </xf>
    <xf numFmtId="0" fontId="18" fillId="2" borderId="0" xfId="3" applyFont="1" applyFill="1"/>
    <xf numFmtId="166" fontId="5" fillId="0" borderId="0" xfId="3" applyNumberFormat="1" applyFont="1"/>
    <xf numFmtId="166" fontId="20" fillId="0" borderId="0" xfId="3" applyNumberFormat="1" applyAlignment="1">
      <alignment horizontal="center" vertical="center" wrapText="1"/>
    </xf>
    <xf numFmtId="4" fontId="20" fillId="0" borderId="0" xfId="3" applyNumberFormat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14" fillId="3" borderId="2" xfId="3" applyNumberFormat="1" applyFont="1" applyFill="1" applyBorder="1" applyAlignment="1">
      <alignment horizontal="center" vertical="center" wrapText="1"/>
    </xf>
    <xf numFmtId="4" fontId="12" fillId="3" borderId="2" xfId="3" applyNumberFormat="1" applyFont="1" applyFill="1" applyBorder="1" applyAlignment="1">
      <alignment horizontal="center" vertical="center" wrapText="1"/>
    </xf>
    <xf numFmtId="4" fontId="11" fillId="3" borderId="2" xfId="3" applyNumberFormat="1" applyFont="1" applyFill="1" applyBorder="1" applyAlignment="1">
      <alignment horizontal="center" vertical="center" wrapText="1"/>
    </xf>
    <xf numFmtId="0" fontId="20" fillId="4" borderId="0" xfId="3" applyFill="1" applyAlignment="1">
      <alignment horizontal="center" vertical="center" wrapText="1"/>
    </xf>
    <xf numFmtId="165" fontId="19" fillId="0" borderId="0" xfId="3" applyNumberFormat="1" applyFont="1" applyAlignment="1">
      <alignment horizontal="center" vertical="center" wrapText="1"/>
    </xf>
    <xf numFmtId="166" fontId="20" fillId="0" borderId="0" xfId="3" applyNumberFormat="1"/>
    <xf numFmtId="4" fontId="5" fillId="0" borderId="0" xfId="3" applyNumberFormat="1" applyFont="1"/>
    <xf numFmtId="4" fontId="20" fillId="0" borderId="0" xfId="3" applyNumberFormat="1" applyAlignment="1">
      <alignment horizontal="center" vertical="center" wrapText="1"/>
    </xf>
    <xf numFmtId="0" fontId="2" fillId="0" borderId="0" xfId="3" applyFont="1"/>
    <xf numFmtId="167" fontId="6" fillId="3" borderId="2" xfId="3" applyNumberFormat="1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center" vertical="center"/>
    </xf>
    <xf numFmtId="0" fontId="8" fillId="5" borderId="2" xfId="3" applyFont="1" applyFill="1" applyBorder="1" applyAlignment="1">
      <alignment horizontal="center" vertical="center" wrapText="1"/>
    </xf>
    <xf numFmtId="0" fontId="6" fillId="5" borderId="2" xfId="3" applyFont="1" applyFill="1" applyBorder="1" applyAlignment="1">
      <alignment horizontal="center" wrapText="1"/>
    </xf>
    <xf numFmtId="0" fontId="11" fillId="5" borderId="1" xfId="3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1" fontId="7" fillId="5" borderId="1" xfId="3" applyNumberFormat="1" applyFont="1" applyFill="1" applyBorder="1" applyAlignment="1">
      <alignment horizontal="center" vertical="center"/>
    </xf>
    <xf numFmtId="164" fontId="11" fillId="5" borderId="2" xfId="3" applyNumberFormat="1" applyFont="1" applyFill="1" applyBorder="1" applyAlignment="1">
      <alignment horizontal="center" vertical="center" wrapText="1"/>
    </xf>
    <xf numFmtId="49" fontId="10" fillId="5" borderId="1" xfId="3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vertical="center" wrapText="1"/>
    </xf>
    <xf numFmtId="49" fontId="7" fillId="5" borderId="4" xfId="3" applyNumberFormat="1" applyFont="1" applyFill="1" applyBorder="1" applyAlignment="1">
      <alignment horizontal="center" vertical="center"/>
    </xf>
    <xf numFmtId="49" fontId="11" fillId="5" borderId="4" xfId="3" applyNumberFormat="1" applyFont="1" applyFill="1" applyBorder="1" applyAlignment="1">
      <alignment horizontal="center" vertical="center"/>
    </xf>
    <xf numFmtId="0" fontId="13" fillId="5" borderId="2" xfId="3" applyFont="1" applyFill="1" applyBorder="1" applyAlignment="1">
      <alignment horizontal="center" vertical="center" wrapText="1"/>
    </xf>
    <xf numFmtId="0" fontId="7" fillId="5" borderId="3" xfId="3" applyFont="1" applyFill="1" applyBorder="1" applyAlignment="1">
      <alignment horizontal="center" vertical="center"/>
    </xf>
    <xf numFmtId="0" fontId="8" fillId="5" borderId="3" xfId="3" applyFont="1" applyFill="1" applyBorder="1" applyAlignment="1">
      <alignment horizontal="center" vertical="center" wrapText="1"/>
    </xf>
    <xf numFmtId="0" fontId="22" fillId="0" borderId="0" xfId="3" applyFont="1"/>
    <xf numFmtId="0" fontId="1" fillId="0" borderId="0" xfId="3" applyFont="1"/>
    <xf numFmtId="49" fontId="13" fillId="5" borderId="2" xfId="3" applyNumberFormat="1" applyFont="1" applyFill="1" applyBorder="1" applyAlignment="1">
      <alignment horizontal="center" vertical="center" wrapText="1"/>
    </xf>
    <xf numFmtId="0" fontId="26" fillId="3" borderId="0" xfId="3" applyFont="1" applyFill="1"/>
    <xf numFmtId="0" fontId="28" fillId="3" borderId="2" xfId="3" applyFont="1" applyFill="1" applyBorder="1" applyAlignment="1">
      <alignment horizontal="center" wrapText="1"/>
    </xf>
    <xf numFmtId="168" fontId="28" fillId="3" borderId="2" xfId="3" applyNumberFormat="1" applyFont="1" applyFill="1" applyBorder="1" applyAlignment="1">
      <alignment horizontal="center" vertical="center" wrapText="1"/>
    </xf>
    <xf numFmtId="0" fontId="28" fillId="4" borderId="2" xfId="3" applyFont="1" applyFill="1" applyBorder="1" applyAlignment="1">
      <alignment horizontal="center" vertical="center" wrapText="1"/>
    </xf>
    <xf numFmtId="0" fontId="28" fillId="4" borderId="2" xfId="3" applyFont="1" applyFill="1" applyBorder="1" applyAlignment="1">
      <alignment horizontal="left" vertical="center" wrapText="1"/>
    </xf>
    <xf numFmtId="168" fontId="28" fillId="4" borderId="2" xfId="3" applyNumberFormat="1" applyFont="1" applyFill="1" applyBorder="1" applyAlignment="1">
      <alignment horizontal="center" vertical="center" wrapText="1"/>
    </xf>
    <xf numFmtId="168" fontId="29" fillId="6" borderId="2" xfId="0" applyNumberFormat="1" applyFont="1" applyFill="1" applyBorder="1" applyAlignment="1">
      <alignment horizontal="center" vertical="center" wrapText="1"/>
    </xf>
    <xf numFmtId="1" fontId="29" fillId="6" borderId="2" xfId="3" applyNumberFormat="1" applyFont="1" applyFill="1" applyBorder="1" applyAlignment="1">
      <alignment horizontal="center" vertical="center"/>
    </xf>
    <xf numFmtId="1" fontId="28" fillId="3" borderId="2" xfId="3" applyNumberFormat="1" applyFont="1" applyFill="1" applyBorder="1" applyAlignment="1">
      <alignment horizontal="center" vertical="center"/>
    </xf>
    <xf numFmtId="164" fontId="28" fillId="3" borderId="2" xfId="3" applyNumberFormat="1" applyFont="1" applyFill="1" applyBorder="1" applyAlignment="1">
      <alignment horizontal="left" vertical="center" wrapText="1"/>
    </xf>
    <xf numFmtId="168" fontId="28" fillId="3" borderId="2" xfId="0" applyNumberFormat="1" applyFont="1" applyFill="1" applyBorder="1" applyAlignment="1">
      <alignment horizontal="center" vertical="center" wrapText="1"/>
    </xf>
    <xf numFmtId="1" fontId="27" fillId="3" borderId="2" xfId="3" applyNumberFormat="1" applyFont="1" applyFill="1" applyBorder="1" applyAlignment="1">
      <alignment horizontal="center" vertical="center"/>
    </xf>
    <xf numFmtId="164" fontId="27" fillId="3" borderId="2" xfId="3" applyNumberFormat="1" applyFont="1" applyFill="1" applyBorder="1" applyAlignment="1">
      <alignment horizontal="left" vertical="center" wrapText="1"/>
    </xf>
    <xf numFmtId="168" fontId="27" fillId="3" borderId="2" xfId="3" applyNumberFormat="1" applyFont="1" applyFill="1" applyBorder="1" applyAlignment="1">
      <alignment horizontal="center" vertical="center" wrapText="1"/>
    </xf>
    <xf numFmtId="168" fontId="27" fillId="3" borderId="2" xfId="0" applyNumberFormat="1" applyFont="1" applyFill="1" applyBorder="1" applyAlignment="1">
      <alignment horizontal="center" vertical="center" wrapText="1"/>
    </xf>
    <xf numFmtId="0" fontId="29" fillId="6" borderId="2" xfId="3" applyFont="1" applyFill="1" applyBorder="1" applyAlignment="1">
      <alignment horizontal="left" vertical="center" wrapText="1"/>
    </xf>
    <xf numFmtId="168" fontId="28" fillId="6" borderId="2" xfId="3" applyNumberFormat="1" applyFont="1" applyFill="1" applyBorder="1" applyAlignment="1">
      <alignment horizontal="center" vertical="center" wrapText="1"/>
    </xf>
    <xf numFmtId="0" fontId="29" fillId="3" borderId="2" xfId="3" applyFont="1" applyFill="1" applyBorder="1" applyAlignment="1">
      <alignment horizontal="center" vertical="center"/>
    </xf>
    <xf numFmtId="0" fontId="29" fillId="3" borderId="2" xfId="3" applyFont="1" applyFill="1" applyBorder="1" applyAlignment="1">
      <alignment horizontal="left" vertical="center" wrapText="1"/>
    </xf>
    <xf numFmtId="0" fontId="27" fillId="3" borderId="2" xfId="3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vertical="center" wrapText="1"/>
    </xf>
    <xf numFmtId="49" fontId="27" fillId="3" borderId="2" xfId="3" applyNumberFormat="1" applyFont="1" applyFill="1" applyBorder="1" applyAlignment="1">
      <alignment horizontal="center" vertical="center"/>
    </xf>
    <xf numFmtId="49" fontId="28" fillId="6" borderId="2" xfId="3" applyNumberFormat="1" applyFont="1" applyFill="1" applyBorder="1" applyAlignment="1">
      <alignment horizontal="center" vertical="center"/>
    </xf>
    <xf numFmtId="168" fontId="28" fillId="6" borderId="2" xfId="0" applyNumberFormat="1" applyFont="1" applyFill="1" applyBorder="1" applyAlignment="1">
      <alignment horizontal="center" vertical="center" wrapText="1"/>
    </xf>
    <xf numFmtId="168" fontId="29" fillId="3" borderId="2" xfId="3" applyNumberFormat="1" applyFont="1" applyFill="1" applyBorder="1" applyAlignment="1">
      <alignment horizontal="center" vertical="center" wrapText="1"/>
    </xf>
    <xf numFmtId="0" fontId="28" fillId="6" borderId="2" xfId="3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3" fillId="0" borderId="0" xfId="3" applyFont="1"/>
    <xf numFmtId="0" fontId="23" fillId="0" borderId="0" xfId="3" applyFont="1" applyAlignment="1">
      <alignment horizontal="center" vertical="center" wrapText="1"/>
    </xf>
    <xf numFmtId="0" fontId="26" fillId="0" borderId="0" xfId="3" applyFont="1"/>
    <xf numFmtId="166" fontId="23" fillId="0" borderId="0" xfId="3" applyNumberFormat="1" applyFont="1"/>
    <xf numFmtId="166" fontId="23" fillId="0" borderId="0" xfId="3" applyNumberFormat="1" applyFont="1" applyAlignment="1">
      <alignment horizontal="center" vertical="center" wrapText="1"/>
    </xf>
    <xf numFmtId="0" fontId="26" fillId="4" borderId="0" xfId="3" applyFont="1" applyFill="1"/>
    <xf numFmtId="0" fontId="32" fillId="3" borderId="0" xfId="3" applyFont="1" applyFill="1"/>
    <xf numFmtId="0" fontId="32" fillId="4" borderId="0" xfId="3" applyFont="1" applyFill="1"/>
    <xf numFmtId="164" fontId="29" fillId="6" borderId="2" xfId="3" applyNumberFormat="1" applyFont="1" applyFill="1" applyBorder="1" applyAlignment="1">
      <alignment horizontal="left" vertical="center" wrapText="1"/>
    </xf>
    <xf numFmtId="0" fontId="33" fillId="3" borderId="0" xfId="3" applyFont="1" applyFill="1"/>
    <xf numFmtId="0" fontId="33" fillId="4" borderId="0" xfId="3" applyFont="1" applyFill="1"/>
    <xf numFmtId="0" fontId="28" fillId="4" borderId="2" xfId="3" applyFont="1" applyFill="1" applyBorder="1" applyAlignment="1">
      <alignment vertical="center" wrapText="1"/>
    </xf>
    <xf numFmtId="0" fontId="27" fillId="0" borderId="2" xfId="3" applyFont="1" applyBorder="1"/>
    <xf numFmtId="0" fontId="33" fillId="0" borderId="0" xfId="3" applyFont="1"/>
    <xf numFmtId="0" fontId="28" fillId="6" borderId="2" xfId="3" applyFont="1" applyFill="1" applyBorder="1" applyAlignment="1">
      <alignment horizontal="left" vertical="center" wrapText="1"/>
    </xf>
    <xf numFmtId="0" fontId="34" fillId="3" borderId="0" xfId="3" applyFont="1" applyFill="1"/>
    <xf numFmtId="0" fontId="34" fillId="4" borderId="0" xfId="3" applyFont="1" applyFill="1"/>
    <xf numFmtId="0" fontId="28" fillId="6" borderId="2" xfId="0" applyFont="1" applyFill="1" applyBorder="1" applyAlignment="1">
      <alignment wrapText="1"/>
    </xf>
    <xf numFmtId="0" fontId="35" fillId="6" borderId="4" xfId="0" applyFont="1" applyFill="1" applyBorder="1" applyAlignment="1">
      <alignment horizontal="left" vertical="center" wrapText="1"/>
    </xf>
    <xf numFmtId="0" fontId="31" fillId="0" borderId="0" xfId="3" applyFont="1"/>
    <xf numFmtId="0" fontId="31" fillId="3" borderId="0" xfId="3" applyFont="1" applyFill="1"/>
    <xf numFmtId="0" fontId="26" fillId="4" borderId="0" xfId="3" applyFont="1" applyFill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7" borderId="0" xfId="3" applyFont="1" applyFill="1" applyAlignment="1">
      <alignment horizontal="center" vertical="center" wrapText="1"/>
    </xf>
    <xf numFmtId="0" fontId="26" fillId="3" borderId="0" xfId="3" applyFont="1" applyFill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168" fontId="30" fillId="3" borderId="2" xfId="3" applyNumberFormat="1" applyFont="1" applyFill="1" applyBorder="1" applyAlignment="1">
      <alignment horizontal="center" vertical="center" wrapText="1"/>
    </xf>
    <xf numFmtId="168" fontId="30" fillId="3" borderId="2" xfId="0" applyNumberFormat="1" applyFont="1" applyFill="1" applyBorder="1" applyAlignment="1">
      <alignment horizontal="center" vertical="center" wrapText="1"/>
    </xf>
    <xf numFmtId="168" fontId="30" fillId="0" borderId="2" xfId="3" applyNumberFormat="1" applyFont="1" applyBorder="1" applyAlignment="1">
      <alignment horizontal="center" vertical="center" wrapText="1"/>
    </xf>
    <xf numFmtId="168" fontId="30" fillId="3" borderId="4" xfId="3" applyNumberFormat="1" applyFont="1" applyFill="1" applyBorder="1" applyAlignment="1">
      <alignment horizontal="center" vertical="center" wrapText="1"/>
    </xf>
    <xf numFmtId="168" fontId="28" fillId="0" borderId="2" xfId="3" applyNumberFormat="1" applyFont="1" applyBorder="1" applyAlignment="1">
      <alignment horizontal="center" vertical="center" wrapText="1"/>
    </xf>
    <xf numFmtId="49" fontId="29" fillId="6" borderId="2" xfId="3" applyNumberFormat="1" applyFont="1" applyFill="1" applyBorder="1" applyAlignment="1">
      <alignment horizontal="center" vertical="center"/>
    </xf>
    <xf numFmtId="0" fontId="29" fillId="6" borderId="2" xfId="3" applyFont="1" applyFill="1" applyBorder="1" applyAlignment="1">
      <alignment vertical="center" wrapText="1"/>
    </xf>
    <xf numFmtId="0" fontId="29" fillId="6" borderId="2" xfId="3" applyFont="1" applyFill="1" applyBorder="1" applyAlignment="1">
      <alignment horizontal="center" vertical="center" wrapText="1"/>
    </xf>
    <xf numFmtId="0" fontId="28" fillId="3" borderId="5" xfId="3" applyFont="1" applyFill="1" applyBorder="1" applyAlignment="1">
      <alignment horizontal="center" wrapText="1"/>
    </xf>
    <xf numFmtId="0" fontId="28" fillId="4" borderId="5" xfId="3" applyFont="1" applyFill="1" applyBorder="1" applyAlignment="1">
      <alignment horizontal="center" vertical="center" wrapText="1"/>
    </xf>
    <xf numFmtId="0" fontId="25" fillId="6" borderId="5" xfId="3" applyFont="1" applyFill="1" applyBorder="1" applyAlignment="1">
      <alignment vertical="center" wrapText="1"/>
    </xf>
    <xf numFmtId="164" fontId="25" fillId="6" borderId="5" xfId="3" applyNumberFormat="1" applyFont="1" applyFill="1" applyBorder="1" applyAlignment="1">
      <alignment horizontal="left" vertical="center" wrapText="1"/>
    </xf>
    <xf numFmtId="164" fontId="28" fillId="3" borderId="5" xfId="3" applyNumberFormat="1" applyFont="1" applyFill="1" applyBorder="1" applyAlignment="1">
      <alignment horizontal="left" vertical="center" wrapText="1"/>
    </xf>
    <xf numFmtId="164" fontId="27" fillId="3" borderId="5" xfId="3" applyNumberFormat="1" applyFont="1" applyFill="1" applyBorder="1" applyAlignment="1">
      <alignment horizontal="left" vertical="center" wrapText="1"/>
    </xf>
    <xf numFmtId="0" fontId="25" fillId="3" borderId="5" xfId="3" applyFont="1" applyFill="1" applyBorder="1" applyAlignment="1">
      <alignment horizontal="center" vertical="center" wrapText="1"/>
    </xf>
    <xf numFmtId="0" fontId="25" fillId="3" borderId="5" xfId="3" applyFont="1" applyFill="1" applyBorder="1" applyAlignment="1">
      <alignment vertical="center" wrapText="1"/>
    </xf>
    <xf numFmtId="0" fontId="28" fillId="4" borderId="5" xfId="3" applyFont="1" applyFill="1" applyBorder="1" applyAlignment="1">
      <alignment vertical="center" wrapText="1"/>
    </xf>
    <xf numFmtId="0" fontId="29" fillId="3" borderId="5" xfId="3" applyFont="1" applyFill="1" applyBorder="1" applyAlignment="1">
      <alignment horizontal="center" vertical="center" wrapText="1"/>
    </xf>
    <xf numFmtId="0" fontId="25" fillId="3" borderId="5" xfId="3" applyFont="1" applyFill="1" applyBorder="1" applyAlignment="1">
      <alignment horizontal="left" vertical="center" wrapText="1"/>
    </xf>
    <xf numFmtId="0" fontId="25" fillId="6" borderId="5" xfId="3" applyFont="1" applyFill="1" applyBorder="1" applyAlignment="1">
      <alignment horizontal="left" vertical="center" wrapText="1"/>
    </xf>
    <xf numFmtId="0" fontId="23" fillId="3" borderId="5" xfId="3" applyFont="1" applyFill="1" applyBorder="1" applyAlignment="1">
      <alignment horizontal="left" vertical="center" wrapText="1"/>
    </xf>
    <xf numFmtId="0" fontId="23" fillId="0" borderId="5" xfId="3" applyFont="1" applyBorder="1"/>
    <xf numFmtId="0" fontId="24" fillId="6" borderId="5" xfId="3" applyFont="1" applyFill="1" applyBorder="1"/>
    <xf numFmtId="0" fontId="23" fillId="6" borderId="5" xfId="3" applyFont="1" applyFill="1" applyBorder="1"/>
    <xf numFmtId="0" fontId="27" fillId="4" borderId="4" xfId="3" applyFont="1" applyFill="1" applyBorder="1" applyAlignment="1">
      <alignment horizontal="center" vertical="center"/>
    </xf>
    <xf numFmtId="168" fontId="28" fillId="3" borderId="4" xfId="3" applyNumberFormat="1" applyFont="1" applyFill="1" applyBorder="1" applyAlignment="1">
      <alignment horizontal="center" vertical="center" wrapText="1"/>
    </xf>
    <xf numFmtId="168" fontId="28" fillId="4" borderId="4" xfId="3" applyNumberFormat="1" applyFont="1" applyFill="1" applyBorder="1" applyAlignment="1">
      <alignment horizontal="center" vertical="center" wrapText="1"/>
    </xf>
    <xf numFmtId="168" fontId="28" fillId="6" borderId="4" xfId="3" applyNumberFormat="1" applyFont="1" applyFill="1" applyBorder="1" applyAlignment="1">
      <alignment horizontal="center" vertical="center" wrapText="1"/>
    </xf>
    <xf numFmtId="168" fontId="27" fillId="3" borderId="4" xfId="3" applyNumberFormat="1" applyFont="1" applyFill="1" applyBorder="1" applyAlignment="1">
      <alignment horizontal="center" vertical="center" wrapText="1"/>
    </xf>
    <xf numFmtId="168" fontId="29" fillId="3" borderId="4" xfId="3" applyNumberFormat="1" applyFont="1" applyFill="1" applyBorder="1" applyAlignment="1">
      <alignment horizontal="center" vertical="center" wrapText="1"/>
    </xf>
    <xf numFmtId="168" fontId="29" fillId="6" borderId="4" xfId="3" applyNumberFormat="1" applyFont="1" applyFill="1" applyBorder="1" applyAlignment="1">
      <alignment horizontal="center" vertical="center" wrapText="1"/>
    </xf>
    <xf numFmtId="168" fontId="28" fillId="3" borderId="1" xfId="3" applyNumberFormat="1" applyFont="1" applyFill="1" applyBorder="1" applyAlignment="1">
      <alignment horizontal="center" vertical="center" wrapText="1"/>
    </xf>
    <xf numFmtId="168" fontId="28" fillId="3" borderId="17" xfId="3" applyNumberFormat="1" applyFont="1" applyFill="1" applyBorder="1" applyAlignment="1">
      <alignment horizontal="center" vertical="center" wrapText="1"/>
    </xf>
    <xf numFmtId="168" fontId="28" fillId="4" borderId="1" xfId="3" applyNumberFormat="1" applyFont="1" applyFill="1" applyBorder="1" applyAlignment="1">
      <alignment horizontal="center" vertical="center" wrapText="1"/>
    </xf>
    <xf numFmtId="168" fontId="28" fillId="4" borderId="17" xfId="3" applyNumberFormat="1" applyFont="1" applyFill="1" applyBorder="1" applyAlignment="1">
      <alignment horizontal="center" vertical="center" wrapText="1"/>
    </xf>
    <xf numFmtId="168" fontId="28" fillId="6" borderId="1" xfId="3" applyNumberFormat="1" applyFont="1" applyFill="1" applyBorder="1" applyAlignment="1">
      <alignment horizontal="center" vertical="center" wrapText="1"/>
    </xf>
    <xf numFmtId="168" fontId="28" fillId="6" borderId="17" xfId="3" applyNumberFormat="1" applyFont="1" applyFill="1" applyBorder="1" applyAlignment="1">
      <alignment horizontal="center" vertical="center" wrapText="1"/>
    </xf>
    <xf numFmtId="168" fontId="29" fillId="3" borderId="1" xfId="3" applyNumberFormat="1" applyFont="1" applyFill="1" applyBorder="1" applyAlignment="1">
      <alignment horizontal="center" vertical="center" wrapText="1"/>
    </xf>
    <xf numFmtId="168" fontId="29" fillId="3" borderId="17" xfId="3" applyNumberFormat="1" applyFont="1" applyFill="1" applyBorder="1" applyAlignment="1">
      <alignment horizontal="center" vertical="center" wrapText="1"/>
    </xf>
    <xf numFmtId="168" fontId="30" fillId="3" borderId="1" xfId="3" applyNumberFormat="1" applyFont="1" applyFill="1" applyBorder="1" applyAlignment="1">
      <alignment horizontal="center" vertical="center" wrapText="1"/>
    </xf>
    <xf numFmtId="168" fontId="30" fillId="3" borderId="17" xfId="3" applyNumberFormat="1" applyFont="1" applyFill="1" applyBorder="1" applyAlignment="1">
      <alignment horizontal="center" vertical="center" wrapText="1"/>
    </xf>
    <xf numFmtId="168" fontId="30" fillId="0" borderId="1" xfId="3" applyNumberFormat="1" applyFont="1" applyBorder="1" applyAlignment="1">
      <alignment horizontal="center" vertical="center" wrapText="1"/>
    </xf>
    <xf numFmtId="168" fontId="30" fillId="0" borderId="17" xfId="3" applyNumberFormat="1" applyFont="1" applyBorder="1" applyAlignment="1">
      <alignment horizontal="center" vertical="center" wrapText="1"/>
    </xf>
    <xf numFmtId="168" fontId="28" fillId="3" borderId="5" xfId="3" applyNumberFormat="1" applyFont="1" applyFill="1" applyBorder="1" applyAlignment="1">
      <alignment horizontal="center" vertical="center" wrapText="1"/>
    </xf>
    <xf numFmtId="168" fontId="28" fillId="4" borderId="5" xfId="3" applyNumberFormat="1" applyFont="1" applyFill="1" applyBorder="1" applyAlignment="1">
      <alignment horizontal="center" vertical="center" wrapText="1"/>
    </xf>
    <xf numFmtId="168" fontId="28" fillId="6" borderId="5" xfId="0" applyNumberFormat="1" applyFont="1" applyFill="1" applyBorder="1" applyAlignment="1">
      <alignment horizontal="center" vertical="center" wrapText="1"/>
    </xf>
    <xf numFmtId="168" fontId="28" fillId="3" borderId="5" xfId="0" applyNumberFormat="1" applyFont="1" applyFill="1" applyBorder="1" applyAlignment="1">
      <alignment horizontal="center" vertical="center" wrapText="1"/>
    </xf>
    <xf numFmtId="168" fontId="30" fillId="3" borderId="5" xfId="0" applyNumberFormat="1" applyFont="1" applyFill="1" applyBorder="1" applyAlignment="1">
      <alignment horizontal="center" vertical="center" wrapText="1"/>
    </xf>
    <xf numFmtId="168" fontId="27" fillId="3" borderId="5" xfId="0" applyNumberFormat="1" applyFont="1" applyFill="1" applyBorder="1" applyAlignment="1">
      <alignment horizontal="center" vertical="center" wrapText="1"/>
    </xf>
    <xf numFmtId="4" fontId="30" fillId="3" borderId="5" xfId="0" applyNumberFormat="1" applyFont="1" applyFill="1" applyBorder="1" applyAlignment="1">
      <alignment horizontal="center" vertical="center" wrapText="1"/>
    </xf>
    <xf numFmtId="168" fontId="28" fillId="6" borderId="5" xfId="3" applyNumberFormat="1" applyFont="1" applyFill="1" applyBorder="1" applyAlignment="1">
      <alignment horizontal="center" vertical="center" wrapText="1"/>
    </xf>
    <xf numFmtId="168" fontId="29" fillId="3" borderId="5" xfId="3" applyNumberFormat="1" applyFont="1" applyFill="1" applyBorder="1" applyAlignment="1">
      <alignment horizontal="center" vertical="center" wrapText="1"/>
    </xf>
    <xf numFmtId="168" fontId="30" fillId="3" borderId="5" xfId="3" applyNumberFormat="1" applyFont="1" applyFill="1" applyBorder="1" applyAlignment="1">
      <alignment horizontal="center" vertical="center" wrapText="1"/>
    </xf>
    <xf numFmtId="168" fontId="29" fillId="6" borderId="5" xfId="0" applyNumberFormat="1" applyFont="1" applyFill="1" applyBorder="1" applyAlignment="1">
      <alignment horizontal="center" vertical="center" wrapText="1"/>
    </xf>
    <xf numFmtId="0" fontId="28" fillId="6" borderId="5" xfId="3" applyFont="1" applyFill="1" applyBorder="1" applyAlignment="1">
      <alignment horizontal="center" vertical="center" wrapText="1"/>
    </xf>
    <xf numFmtId="168" fontId="30" fillId="3" borderId="4" xfId="0" applyNumberFormat="1" applyFont="1" applyFill="1" applyBorder="1" applyAlignment="1">
      <alignment horizontal="center" vertical="center" wrapText="1"/>
    </xf>
    <xf numFmtId="168" fontId="28" fillId="0" borderId="17" xfId="3" applyNumberFormat="1" applyFont="1" applyBorder="1" applyAlignment="1">
      <alignment horizontal="center" vertical="center" wrapText="1"/>
    </xf>
    <xf numFmtId="168" fontId="27" fillId="3" borderId="17" xfId="3" applyNumberFormat="1" applyFont="1" applyFill="1" applyBorder="1" applyAlignment="1">
      <alignment horizontal="center" vertical="center" wrapText="1"/>
    </xf>
    <xf numFmtId="168" fontId="28" fillId="0" borderId="1" xfId="3" applyNumberFormat="1" applyFont="1" applyBorder="1" applyAlignment="1">
      <alignment horizontal="center" vertical="center" wrapText="1"/>
    </xf>
    <xf numFmtId="168" fontId="28" fillId="0" borderId="17" xfId="0" applyNumberFormat="1" applyFont="1" applyBorder="1" applyAlignment="1">
      <alignment horizontal="center" vertical="center" wrapText="1"/>
    </xf>
    <xf numFmtId="168" fontId="28" fillId="6" borderId="17" xfId="0" applyNumberFormat="1" applyFont="1" applyFill="1" applyBorder="1" applyAlignment="1">
      <alignment horizontal="center" vertical="center" wrapText="1"/>
    </xf>
    <xf numFmtId="168" fontId="30" fillId="3" borderId="1" xfId="0" applyNumberFormat="1" applyFont="1" applyFill="1" applyBorder="1" applyAlignment="1">
      <alignment horizontal="center" vertical="center" wrapText="1"/>
    </xf>
    <xf numFmtId="168" fontId="30" fillId="3" borderId="17" xfId="0" applyNumberFormat="1" applyFont="1" applyFill="1" applyBorder="1" applyAlignment="1">
      <alignment horizontal="center" vertical="center" wrapText="1"/>
    </xf>
    <xf numFmtId="168" fontId="30" fillId="0" borderId="17" xfId="0" applyNumberFormat="1" applyFont="1" applyBorder="1" applyAlignment="1">
      <alignment horizontal="center" vertical="center" wrapText="1"/>
    </xf>
    <xf numFmtId="168" fontId="29" fillId="6" borderId="1" xfId="0" applyNumberFormat="1" applyFont="1" applyFill="1" applyBorder="1" applyAlignment="1">
      <alignment horizontal="center" vertical="center" wrapText="1"/>
    </xf>
    <xf numFmtId="168" fontId="36" fillId="3" borderId="17" xfId="4" applyNumberFormat="1" applyFont="1" applyFill="1" applyBorder="1" applyAlignment="1">
      <alignment horizontal="center" vertical="center" wrapText="1"/>
    </xf>
    <xf numFmtId="168" fontId="30" fillId="3" borderId="18" xfId="3" applyNumberFormat="1" applyFont="1" applyFill="1" applyBorder="1" applyAlignment="1">
      <alignment horizontal="center" vertical="center" wrapText="1"/>
    </xf>
    <xf numFmtId="168" fontId="27" fillId="3" borderId="5" xfId="3" applyNumberFormat="1" applyFont="1" applyFill="1" applyBorder="1" applyAlignment="1">
      <alignment horizontal="center" vertical="center" wrapText="1"/>
    </xf>
    <xf numFmtId="168" fontId="28" fillId="6" borderId="21" xfId="3" applyNumberFormat="1" applyFont="1" applyFill="1" applyBorder="1" applyAlignment="1">
      <alignment horizontal="center" vertical="center" wrapText="1"/>
    </xf>
    <xf numFmtId="168" fontId="30" fillId="3" borderId="22" xfId="0" applyNumberFormat="1" applyFont="1" applyFill="1" applyBorder="1" applyAlignment="1">
      <alignment horizontal="center" vertical="center" wrapText="1"/>
    </xf>
    <xf numFmtId="3" fontId="28" fillId="6" borderId="2" xfId="0" applyNumberFormat="1" applyFont="1" applyFill="1" applyBorder="1" applyAlignment="1">
      <alignment horizontal="center" vertical="center" wrapText="1"/>
    </xf>
    <xf numFmtId="3" fontId="28" fillId="6" borderId="17" xfId="0" applyNumberFormat="1" applyFont="1" applyFill="1" applyBorder="1" applyAlignment="1">
      <alignment horizontal="center" vertical="center" wrapText="1"/>
    </xf>
    <xf numFmtId="3" fontId="30" fillId="3" borderId="4" xfId="3" applyNumberFormat="1" applyFont="1" applyFill="1" applyBorder="1" applyAlignment="1">
      <alignment horizontal="center" vertical="center" wrapText="1"/>
    </xf>
    <xf numFmtId="3" fontId="30" fillId="3" borderId="2" xfId="3" applyNumberFormat="1" applyFont="1" applyFill="1" applyBorder="1" applyAlignment="1">
      <alignment horizontal="center" vertical="center" wrapText="1"/>
    </xf>
    <xf numFmtId="3" fontId="30" fillId="3" borderId="1" xfId="3" applyNumberFormat="1" applyFont="1" applyFill="1" applyBorder="1" applyAlignment="1">
      <alignment horizontal="center" vertical="center" wrapText="1"/>
    </xf>
    <xf numFmtId="3" fontId="30" fillId="3" borderId="17" xfId="3" applyNumberFormat="1" applyFont="1" applyFill="1" applyBorder="1" applyAlignment="1">
      <alignment horizontal="center" vertical="center" wrapText="1"/>
    </xf>
    <xf numFmtId="3" fontId="30" fillId="3" borderId="2" xfId="0" applyNumberFormat="1" applyFont="1" applyFill="1" applyBorder="1" applyAlignment="1">
      <alignment horizontal="center" vertical="center" wrapText="1"/>
    </xf>
    <xf numFmtId="3" fontId="30" fillId="3" borderId="5" xfId="0" applyNumberFormat="1" applyFont="1" applyFill="1" applyBorder="1" applyAlignment="1">
      <alignment horizontal="center" vertical="center" wrapText="1"/>
    </xf>
    <xf numFmtId="3" fontId="30" fillId="3" borderId="1" xfId="0" applyNumberFormat="1" applyFont="1" applyFill="1" applyBorder="1" applyAlignment="1">
      <alignment horizontal="center" vertical="center" wrapText="1"/>
    </xf>
    <xf numFmtId="3" fontId="30" fillId="3" borderId="17" xfId="0" applyNumberFormat="1" applyFont="1" applyFill="1" applyBorder="1" applyAlignment="1">
      <alignment horizontal="center" vertical="center" wrapText="1"/>
    </xf>
    <xf numFmtId="3" fontId="29" fillId="6" borderId="4" xfId="3" applyNumberFormat="1" applyFont="1" applyFill="1" applyBorder="1" applyAlignment="1">
      <alignment horizontal="center" vertical="center" wrapText="1"/>
    </xf>
    <xf numFmtId="3" fontId="29" fillId="6" borderId="2" xfId="0" applyNumberFormat="1" applyFont="1" applyFill="1" applyBorder="1" applyAlignment="1">
      <alignment horizontal="center" vertical="center" wrapText="1"/>
    </xf>
    <xf numFmtId="3" fontId="29" fillId="6" borderId="5" xfId="0" applyNumberFormat="1" applyFont="1" applyFill="1" applyBorder="1" applyAlignment="1">
      <alignment horizontal="center" vertical="center" wrapText="1"/>
    </xf>
    <xf numFmtId="3" fontId="29" fillId="6" borderId="1" xfId="3" applyNumberFormat="1" applyFont="1" applyFill="1" applyBorder="1" applyAlignment="1">
      <alignment horizontal="center" vertical="center" wrapText="1"/>
    </xf>
    <xf numFmtId="3" fontId="29" fillId="6" borderId="2" xfId="3" applyNumberFormat="1" applyFont="1" applyFill="1" applyBorder="1" applyAlignment="1">
      <alignment horizontal="center" vertical="center" wrapText="1"/>
    </xf>
    <xf numFmtId="3" fontId="29" fillId="6" borderId="17" xfId="3" applyNumberFormat="1" applyFont="1" applyFill="1" applyBorder="1" applyAlignment="1">
      <alignment horizontal="center" vertical="center" wrapText="1"/>
    </xf>
    <xf numFmtId="3" fontId="30" fillId="0" borderId="2" xfId="3" applyNumberFormat="1" applyFont="1" applyBorder="1" applyAlignment="1">
      <alignment horizontal="center" vertical="center" wrapText="1"/>
    </xf>
    <xf numFmtId="3" fontId="30" fillId="0" borderId="17" xfId="0" applyNumberFormat="1" applyFont="1" applyBorder="1" applyAlignment="1">
      <alignment horizontal="center" vertical="center" wrapText="1"/>
    </xf>
    <xf numFmtId="3" fontId="30" fillId="0" borderId="17" xfId="3" applyNumberFormat="1" applyFont="1" applyBorder="1" applyAlignment="1">
      <alignment horizontal="center" vertical="center" wrapText="1"/>
    </xf>
    <xf numFmtId="3" fontId="30" fillId="0" borderId="2" xfId="0" applyNumberFormat="1" applyFont="1" applyBorder="1" applyAlignment="1">
      <alignment horizontal="center" vertical="center" wrapText="1"/>
    </xf>
    <xf numFmtId="168" fontId="30" fillId="0" borderId="18" xfId="0" applyNumberFormat="1" applyFont="1" applyBorder="1" applyAlignment="1">
      <alignment horizontal="center" vertical="center" wrapText="1"/>
    </xf>
    <xf numFmtId="3" fontId="30" fillId="0" borderId="1" xfId="3" applyNumberFormat="1" applyFont="1" applyBorder="1" applyAlignment="1">
      <alignment horizontal="center" vertical="center" wrapText="1"/>
    </xf>
    <xf numFmtId="0" fontId="28" fillId="6" borderId="2" xfId="0" applyFont="1" applyFill="1" applyBorder="1" applyAlignment="1">
      <alignment vertical="center" wrapText="1"/>
    </xf>
    <xf numFmtId="3" fontId="28" fillId="6" borderId="23" xfId="0" applyNumberFormat="1" applyFont="1" applyFill="1" applyBorder="1" applyAlignment="1">
      <alignment horizontal="center" vertical="center" wrapText="1"/>
    </xf>
    <xf numFmtId="3" fontId="28" fillId="6" borderId="3" xfId="0" applyNumberFormat="1" applyFont="1" applyFill="1" applyBorder="1" applyAlignment="1">
      <alignment horizontal="center" vertical="center" wrapText="1"/>
    </xf>
    <xf numFmtId="49" fontId="27" fillId="0" borderId="2" xfId="3" applyNumberFormat="1" applyFont="1" applyBorder="1" applyAlignment="1">
      <alignment horizontal="center" vertical="center"/>
    </xf>
    <xf numFmtId="168" fontId="29" fillId="0" borderId="4" xfId="3" applyNumberFormat="1" applyFont="1" applyBorder="1" applyAlignment="1">
      <alignment horizontal="center" vertical="center" wrapText="1"/>
    </xf>
    <xf numFmtId="168" fontId="29" fillId="0" borderId="2" xfId="0" applyNumberFormat="1" applyFont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3" fontId="30" fillId="0" borderId="23" xfId="0" applyNumberFormat="1" applyFont="1" applyBorder="1" applyAlignment="1">
      <alignment horizontal="center" vertical="center" wrapText="1"/>
    </xf>
    <xf numFmtId="3" fontId="30" fillId="0" borderId="3" xfId="0" applyNumberFormat="1" applyFont="1" applyBorder="1" applyAlignment="1">
      <alignment horizontal="center" vertical="center" wrapText="1"/>
    </xf>
    <xf numFmtId="168" fontId="28" fillId="4" borderId="24" xfId="3" applyNumberFormat="1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168" fontId="23" fillId="0" borderId="0" xfId="3" applyNumberFormat="1" applyFont="1"/>
    <xf numFmtId="0" fontId="29" fillId="3" borderId="3" xfId="3" applyFont="1" applyFill="1" applyBorder="1" applyAlignment="1">
      <alignment horizontal="center" vertical="center"/>
    </xf>
    <xf numFmtId="168" fontId="30" fillId="3" borderId="16" xfId="0" applyNumberFormat="1" applyFont="1" applyFill="1" applyBorder="1" applyAlignment="1">
      <alignment horizontal="center" vertical="center" wrapText="1"/>
    </xf>
    <xf numFmtId="0" fontId="29" fillId="3" borderId="3" xfId="3" applyFont="1" applyFill="1" applyBorder="1" applyAlignment="1">
      <alignment horizontal="left" vertical="center" wrapText="1"/>
    </xf>
    <xf numFmtId="3" fontId="28" fillId="3" borderId="2" xfId="0" applyNumberFormat="1" applyFont="1" applyFill="1" applyBorder="1" applyAlignment="1">
      <alignment horizontal="center" vertical="center" wrapText="1"/>
    </xf>
    <xf numFmtId="168" fontId="28" fillId="8" borderId="17" xfId="0" applyNumberFormat="1" applyFont="1" applyFill="1" applyBorder="1" applyAlignment="1">
      <alignment horizontal="center" vertical="center" wrapText="1"/>
    </xf>
    <xf numFmtId="168" fontId="28" fillId="8" borderId="4" xfId="3" applyNumberFormat="1" applyFont="1" applyFill="1" applyBorder="1" applyAlignment="1">
      <alignment horizontal="center" vertical="center" wrapText="1"/>
    </xf>
    <xf numFmtId="168" fontId="28" fillId="8" borderId="2" xfId="0" applyNumberFormat="1" applyFont="1" applyFill="1" applyBorder="1" applyAlignment="1">
      <alignment horizontal="center" vertical="center" wrapText="1"/>
    </xf>
    <xf numFmtId="168" fontId="28" fillId="8" borderId="5" xfId="3" applyNumberFormat="1" applyFont="1" applyFill="1" applyBorder="1" applyAlignment="1">
      <alignment horizontal="center" vertical="center" wrapText="1"/>
    </xf>
    <xf numFmtId="168" fontId="28" fillId="8" borderId="17" xfId="3" applyNumberFormat="1" applyFont="1" applyFill="1" applyBorder="1" applyAlignment="1">
      <alignment horizontal="center" vertical="center" wrapText="1"/>
    </xf>
    <xf numFmtId="168" fontId="28" fillId="8" borderId="1" xfId="3" applyNumberFormat="1" applyFont="1" applyFill="1" applyBorder="1" applyAlignment="1">
      <alignment horizontal="center" vertical="center" wrapText="1"/>
    </xf>
    <xf numFmtId="168" fontId="28" fillId="8" borderId="2" xfId="3" applyNumberFormat="1" applyFont="1" applyFill="1" applyBorder="1" applyAlignment="1">
      <alignment horizontal="center" vertical="center" wrapText="1"/>
    </xf>
    <xf numFmtId="168" fontId="28" fillId="8" borderId="5" xfId="0" applyNumberFormat="1" applyFont="1" applyFill="1" applyBorder="1" applyAlignment="1">
      <alignment horizontal="center" vertical="center" wrapText="1"/>
    </xf>
    <xf numFmtId="0" fontId="28" fillId="3" borderId="2" xfId="3" applyFont="1" applyFill="1" applyBorder="1" applyAlignment="1">
      <alignment horizontal="left" vertical="center" wrapText="1"/>
    </xf>
    <xf numFmtId="3" fontId="28" fillId="8" borderId="17" xfId="0" applyNumberFormat="1" applyFont="1" applyFill="1" applyBorder="1" applyAlignment="1">
      <alignment horizontal="center" vertical="center" wrapText="1"/>
    </xf>
    <xf numFmtId="3" fontId="28" fillId="8" borderId="22" xfId="0" applyNumberFormat="1" applyFont="1" applyFill="1" applyBorder="1" applyAlignment="1">
      <alignment horizontal="center" vertical="center" wrapText="1"/>
    </xf>
    <xf numFmtId="3" fontId="29" fillId="8" borderId="17" xfId="0" applyNumberFormat="1" applyFont="1" applyFill="1" applyBorder="1" applyAlignment="1">
      <alignment horizontal="center" vertical="center" wrapText="1"/>
    </xf>
    <xf numFmtId="168" fontId="29" fillId="8" borderId="17" xfId="0" applyNumberFormat="1" applyFont="1" applyFill="1" applyBorder="1" applyAlignment="1">
      <alignment horizontal="center" vertical="center" wrapText="1"/>
    </xf>
    <xf numFmtId="3" fontId="30" fillId="8" borderId="22" xfId="0" applyNumberFormat="1" applyFont="1" applyFill="1" applyBorder="1" applyAlignment="1">
      <alignment horizontal="center" vertical="center" wrapText="1"/>
    </xf>
    <xf numFmtId="3" fontId="30" fillId="8" borderId="17" xfId="0" applyNumberFormat="1" applyFont="1" applyFill="1" applyBorder="1" applyAlignment="1">
      <alignment horizontal="center" vertical="center" wrapText="1"/>
    </xf>
    <xf numFmtId="0" fontId="23" fillId="3" borderId="0" xfId="3" applyFont="1" applyFill="1" applyAlignment="1">
      <alignment horizontal="center" vertical="center" wrapText="1"/>
    </xf>
    <xf numFmtId="0" fontId="23" fillId="3" borderId="0" xfId="3" applyFont="1" applyFill="1" applyAlignment="1">
      <alignment horizontal="right"/>
    </xf>
    <xf numFmtId="165" fontId="23" fillId="3" borderId="0" xfId="3" applyNumberFormat="1" applyFont="1" applyFill="1" applyAlignment="1">
      <alignment horizontal="center" vertical="center" wrapText="1"/>
    </xf>
    <xf numFmtId="166" fontId="23" fillId="3" borderId="0" xfId="3" applyNumberFormat="1" applyFont="1" applyFill="1" applyAlignment="1">
      <alignment horizontal="center" vertical="center" wrapText="1"/>
    </xf>
    <xf numFmtId="168" fontId="29" fillId="8" borderId="4" xfId="3" applyNumberFormat="1" applyFont="1" applyFill="1" applyBorder="1" applyAlignment="1">
      <alignment horizontal="center" vertical="center" wrapText="1"/>
    </xf>
    <xf numFmtId="168" fontId="29" fillId="8" borderId="2" xfId="0" applyNumberFormat="1" applyFont="1" applyFill="1" applyBorder="1" applyAlignment="1">
      <alignment horizontal="center" vertical="center" wrapText="1"/>
    </xf>
    <xf numFmtId="168" fontId="29" fillId="8" borderId="5" xfId="0" applyNumberFormat="1" applyFont="1" applyFill="1" applyBorder="1" applyAlignment="1">
      <alignment horizontal="center" vertical="center" wrapText="1"/>
    </xf>
    <xf numFmtId="168" fontId="30" fillId="8" borderId="4" xfId="3" applyNumberFormat="1" applyFont="1" applyFill="1" applyBorder="1" applyAlignment="1">
      <alignment horizontal="center" vertical="center" wrapText="1"/>
    </xf>
    <xf numFmtId="168" fontId="30" fillId="8" borderId="2" xfId="0" applyNumberFormat="1" applyFont="1" applyFill="1" applyBorder="1" applyAlignment="1">
      <alignment horizontal="center" vertical="center" wrapText="1"/>
    </xf>
    <xf numFmtId="168" fontId="30" fillId="8" borderId="5" xfId="0" applyNumberFormat="1" applyFont="1" applyFill="1" applyBorder="1" applyAlignment="1">
      <alignment horizontal="center" vertical="center" wrapText="1"/>
    </xf>
    <xf numFmtId="0" fontId="27" fillId="3" borderId="2" xfId="3" applyFont="1" applyFill="1" applyBorder="1"/>
    <xf numFmtId="0" fontId="23" fillId="3" borderId="5" xfId="3" applyFont="1" applyFill="1" applyBorder="1"/>
    <xf numFmtId="0" fontId="23" fillId="0" borderId="0" xfId="3" applyFont="1" applyAlignment="1">
      <alignment horizontal="right" vertical="top" wrapText="1"/>
    </xf>
    <xf numFmtId="168" fontId="28" fillId="6" borderId="22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7" fillId="3" borderId="13" xfId="3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9" fillId="3" borderId="2" xfId="3" applyFont="1" applyFill="1" applyBorder="1" applyAlignment="1">
      <alignment horizontal="center" vertical="center" wrapText="1"/>
    </xf>
    <xf numFmtId="0" fontId="37" fillId="3" borderId="2" xfId="3" applyFont="1" applyFill="1" applyBorder="1" applyAlignment="1">
      <alignment horizontal="center" vertical="center"/>
    </xf>
    <xf numFmtId="168" fontId="27" fillId="3" borderId="2" xfId="3" applyNumberFormat="1" applyFont="1" applyFill="1" applyBorder="1" applyAlignment="1">
      <alignment horizontal="center" vertical="center"/>
    </xf>
    <xf numFmtId="0" fontId="37" fillId="3" borderId="0" xfId="3" applyFont="1" applyFill="1" applyAlignment="1">
      <alignment horizontal="center" vertical="center"/>
    </xf>
    <xf numFmtId="0" fontId="27" fillId="3" borderId="13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horizontal="left" vertical="top" wrapText="1"/>
    </xf>
    <xf numFmtId="0" fontId="27" fillId="0" borderId="2" xfId="0" applyFont="1" applyBorder="1" applyAlignment="1">
      <alignment horizontal="left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168" fontId="30" fillId="0" borderId="2" xfId="0" applyNumberFormat="1" applyFont="1" applyBorder="1" applyAlignment="1">
      <alignment horizontal="center" vertical="center" wrapText="1"/>
    </xf>
    <xf numFmtId="0" fontId="25" fillId="3" borderId="6" xfId="3" applyFont="1" applyFill="1" applyBorder="1" applyAlignment="1">
      <alignment horizontal="center" vertical="center" wrapText="1"/>
    </xf>
    <xf numFmtId="166" fontId="27" fillId="3" borderId="2" xfId="0" applyNumberFormat="1" applyFont="1" applyFill="1" applyBorder="1" applyAlignment="1">
      <alignment horizontal="center" vertical="center"/>
    </xf>
    <xf numFmtId="168" fontId="27" fillId="3" borderId="1" xfId="3" applyNumberFormat="1" applyFont="1" applyFill="1" applyBorder="1" applyAlignment="1">
      <alignment horizontal="center" vertical="center"/>
    </xf>
    <xf numFmtId="168" fontId="27" fillId="3" borderId="17" xfId="3" applyNumberFormat="1" applyFont="1" applyFill="1" applyBorder="1" applyAlignment="1">
      <alignment horizontal="center" vertical="center"/>
    </xf>
    <xf numFmtId="168" fontId="30" fillId="3" borderId="20" xfId="0" applyNumberFormat="1" applyFont="1" applyFill="1" applyBorder="1" applyAlignment="1">
      <alignment horizontal="center" vertical="center" wrapText="1"/>
    </xf>
    <xf numFmtId="168" fontId="30" fillId="3" borderId="13" xfId="3" applyNumberFormat="1" applyFont="1" applyFill="1" applyBorder="1" applyAlignment="1">
      <alignment horizontal="center" vertical="center" wrapText="1"/>
    </xf>
    <xf numFmtId="168" fontId="30" fillId="3" borderId="15" xfId="0" applyNumberFormat="1" applyFont="1" applyFill="1" applyBorder="1" applyAlignment="1">
      <alignment horizontal="center" vertical="center" wrapText="1"/>
    </xf>
    <xf numFmtId="168" fontId="30" fillId="3" borderId="20" xfId="3" applyNumberFormat="1" applyFont="1" applyFill="1" applyBorder="1" applyAlignment="1">
      <alignment horizontal="center" vertical="center" wrapText="1"/>
    </xf>
    <xf numFmtId="168" fontId="30" fillId="3" borderId="13" xfId="0" applyNumberFormat="1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vertical="center" wrapText="1"/>
    </xf>
    <xf numFmtId="0" fontId="27" fillId="3" borderId="0" xfId="0" applyFont="1" applyFill="1" applyAlignment="1">
      <alignment vertical="center" wrapText="1"/>
    </xf>
    <xf numFmtId="0" fontId="29" fillId="3" borderId="15" xfId="3" applyFont="1" applyFill="1" applyBorder="1" applyAlignment="1">
      <alignment horizontal="center" vertical="center" wrapText="1"/>
    </xf>
    <xf numFmtId="0" fontId="37" fillId="3" borderId="1" xfId="3" applyFont="1" applyFill="1" applyBorder="1" applyAlignment="1">
      <alignment horizontal="center" vertical="center"/>
    </xf>
    <xf numFmtId="0" fontId="37" fillId="3" borderId="4" xfId="3" applyFont="1" applyFill="1" applyBorder="1" applyAlignment="1">
      <alignment horizontal="center" vertical="center"/>
    </xf>
    <xf numFmtId="0" fontId="37" fillId="3" borderId="5" xfId="3" applyFont="1" applyFill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0" fontId="25" fillId="3" borderId="17" xfId="3" applyFont="1" applyFill="1" applyBorder="1" applyAlignment="1">
      <alignment horizontal="center" vertical="center" wrapText="1"/>
    </xf>
    <xf numFmtId="0" fontId="25" fillId="3" borderId="19" xfId="3" applyFont="1" applyFill="1" applyBorder="1" applyAlignment="1">
      <alignment horizontal="center" vertical="center" wrapText="1"/>
    </xf>
    <xf numFmtId="168" fontId="30" fillId="3" borderId="18" xfId="0" applyNumberFormat="1" applyFont="1" applyFill="1" applyBorder="1" applyAlignment="1">
      <alignment horizontal="center" vertical="center" wrapText="1"/>
    </xf>
    <xf numFmtId="0" fontId="28" fillId="8" borderId="2" xfId="3" applyFont="1" applyFill="1" applyBorder="1" applyAlignment="1">
      <alignment horizontal="center" vertical="center" wrapText="1"/>
    </xf>
    <xf numFmtId="0" fontId="29" fillId="8" borderId="2" xfId="3" applyFont="1" applyFill="1" applyBorder="1" applyAlignment="1">
      <alignment horizontal="left" vertical="center" wrapText="1"/>
    </xf>
    <xf numFmtId="0" fontId="25" fillId="8" borderId="5" xfId="3" applyFont="1" applyFill="1" applyBorder="1" applyAlignment="1">
      <alignment horizontal="left" vertical="center" wrapText="1"/>
    </xf>
    <xf numFmtId="0" fontId="27" fillId="3" borderId="2" xfId="3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4" fontId="30" fillId="3" borderId="2" xfId="3" applyNumberFormat="1" applyFont="1" applyFill="1" applyBorder="1" applyAlignment="1">
      <alignment horizontal="center" vertical="center" wrapText="1"/>
    </xf>
    <xf numFmtId="4" fontId="30" fillId="3" borderId="5" xfId="3" applyNumberFormat="1" applyFont="1" applyFill="1" applyBorder="1" applyAlignment="1">
      <alignment horizontal="center" vertical="center" wrapText="1"/>
    </xf>
    <xf numFmtId="4" fontId="30" fillId="0" borderId="17" xfId="0" applyNumberFormat="1" applyFont="1" applyBorder="1" applyAlignment="1">
      <alignment horizontal="center" vertical="center" wrapText="1"/>
    </xf>
    <xf numFmtId="49" fontId="27" fillId="6" borderId="2" xfId="3" applyNumberFormat="1" applyFont="1" applyFill="1" applyBorder="1" applyAlignment="1">
      <alignment horizontal="center" vertical="center"/>
    </xf>
    <xf numFmtId="0" fontId="27" fillId="6" borderId="2" xfId="0" applyFont="1" applyFill="1" applyBorder="1" applyAlignment="1">
      <alignment wrapText="1"/>
    </xf>
    <xf numFmtId="168" fontId="27" fillId="6" borderId="1" xfId="3" applyNumberFormat="1" applyFont="1" applyFill="1" applyBorder="1" applyAlignment="1">
      <alignment horizontal="center" vertical="center" wrapText="1"/>
    </xf>
    <xf numFmtId="168" fontId="27" fillId="6" borderId="2" xfId="3" applyNumberFormat="1" applyFont="1" applyFill="1" applyBorder="1" applyAlignment="1">
      <alignment horizontal="center" vertical="center" wrapText="1"/>
    </xf>
    <xf numFmtId="168" fontId="27" fillId="6" borderId="17" xfId="3" applyNumberFormat="1" applyFont="1" applyFill="1" applyBorder="1" applyAlignment="1">
      <alignment horizontal="center" vertical="center" wrapText="1"/>
    </xf>
    <xf numFmtId="168" fontId="27" fillId="6" borderId="4" xfId="3" applyNumberFormat="1" applyFont="1" applyFill="1" applyBorder="1" applyAlignment="1">
      <alignment horizontal="center" vertical="center" wrapText="1"/>
    </xf>
    <xf numFmtId="168" fontId="27" fillId="6" borderId="2" xfId="0" applyNumberFormat="1" applyFont="1" applyFill="1" applyBorder="1" applyAlignment="1">
      <alignment horizontal="center" vertical="center" wrapText="1"/>
    </xf>
    <xf numFmtId="0" fontId="27" fillId="6" borderId="5" xfId="3" applyFont="1" applyFill="1" applyBorder="1" applyAlignment="1">
      <alignment horizontal="center" vertical="center" wrapText="1"/>
    </xf>
    <xf numFmtId="168" fontId="27" fillId="6" borderId="23" xfId="0" applyNumberFormat="1" applyFont="1" applyFill="1" applyBorder="1" applyAlignment="1">
      <alignment horizontal="center" vertical="center" wrapText="1"/>
    </xf>
    <xf numFmtId="168" fontId="27" fillId="6" borderId="3" xfId="0" applyNumberFormat="1" applyFont="1" applyFill="1" applyBorder="1" applyAlignment="1">
      <alignment horizontal="center" vertical="center" wrapText="1"/>
    </xf>
    <xf numFmtId="168" fontId="27" fillId="8" borderId="22" xfId="0" applyNumberFormat="1" applyFont="1" applyFill="1" applyBorder="1" applyAlignment="1">
      <alignment horizontal="center" vertical="center" wrapText="1"/>
    </xf>
    <xf numFmtId="168" fontId="27" fillId="8" borderId="4" xfId="3" applyNumberFormat="1" applyFont="1" applyFill="1" applyBorder="1" applyAlignment="1">
      <alignment horizontal="center" vertical="center" wrapText="1"/>
    </xf>
    <xf numFmtId="168" fontId="27" fillId="8" borderId="2" xfId="0" applyNumberFormat="1" applyFont="1" applyFill="1" applyBorder="1" applyAlignment="1">
      <alignment horizontal="center" vertical="center" wrapText="1"/>
    </xf>
    <xf numFmtId="168" fontId="27" fillId="8" borderId="5" xfId="0" applyNumberFormat="1" applyFont="1" applyFill="1" applyBorder="1" applyAlignment="1">
      <alignment horizontal="center" vertical="center" wrapText="1"/>
    </xf>
    <xf numFmtId="168" fontId="28" fillId="8" borderId="6" xfId="0" applyNumberFormat="1" applyFont="1" applyFill="1" applyBorder="1" applyAlignment="1">
      <alignment horizontal="center" vertical="center" wrapText="1"/>
    </xf>
    <xf numFmtId="0" fontId="34" fillId="0" borderId="0" xfId="3" applyFont="1"/>
    <xf numFmtId="168" fontId="28" fillId="0" borderId="16" xfId="3" applyNumberFormat="1" applyFont="1" applyBorder="1" applyAlignment="1">
      <alignment horizontal="center" vertical="center" wrapText="1"/>
    </xf>
    <xf numFmtId="3" fontId="28" fillId="6" borderId="5" xfId="0" applyNumberFormat="1" applyFont="1" applyFill="1" applyBorder="1" applyAlignment="1">
      <alignment horizontal="center" vertical="center" wrapText="1"/>
    </xf>
    <xf numFmtId="168" fontId="29" fillId="9" borderId="1" xfId="3" applyNumberFormat="1" applyFont="1" applyFill="1" applyBorder="1" applyAlignment="1">
      <alignment horizontal="center" vertical="center" wrapText="1"/>
    </xf>
    <xf numFmtId="0" fontId="23" fillId="3" borderId="0" xfId="3" applyFont="1" applyFill="1"/>
    <xf numFmtId="168" fontId="30" fillId="3" borderId="23" xfId="3" applyNumberFormat="1" applyFont="1" applyFill="1" applyBorder="1" applyAlignment="1">
      <alignment horizontal="center" vertical="center" wrapText="1"/>
    </xf>
    <xf numFmtId="168" fontId="30" fillId="3" borderId="21" xfId="3" applyNumberFormat="1" applyFont="1" applyFill="1" applyBorder="1" applyAlignment="1">
      <alignment horizontal="center" vertical="center" wrapText="1"/>
    </xf>
    <xf numFmtId="3" fontId="29" fillId="8" borderId="1" xfId="3" applyNumberFormat="1" applyFont="1" applyFill="1" applyBorder="1" applyAlignment="1">
      <alignment horizontal="center" vertical="center" wrapText="1"/>
    </xf>
    <xf numFmtId="3" fontId="29" fillId="8" borderId="2" xfId="0" applyNumberFormat="1" applyFont="1" applyFill="1" applyBorder="1" applyAlignment="1">
      <alignment horizontal="center" vertical="center" wrapText="1"/>
    </xf>
    <xf numFmtId="3" fontId="30" fillId="3" borderId="16" xfId="3" applyNumberFormat="1" applyFont="1" applyFill="1" applyBorder="1" applyAlignment="1">
      <alignment horizontal="center" vertical="center" wrapText="1"/>
    </xf>
    <xf numFmtId="168" fontId="27" fillId="8" borderId="1" xfId="3" applyNumberFormat="1" applyFont="1" applyFill="1" applyBorder="1" applyAlignment="1">
      <alignment horizontal="center" vertical="center" wrapText="1"/>
    </xf>
    <xf numFmtId="168" fontId="27" fillId="6" borderId="22" xfId="0" applyNumberFormat="1" applyFont="1" applyFill="1" applyBorder="1" applyAlignment="1">
      <alignment horizontal="center" vertical="center" wrapText="1"/>
    </xf>
    <xf numFmtId="3" fontId="28" fillId="8" borderId="5" xfId="0" applyNumberFormat="1" applyFont="1" applyFill="1" applyBorder="1" applyAlignment="1">
      <alignment horizontal="center" vertical="center" wrapText="1"/>
    </xf>
    <xf numFmtId="168" fontId="30" fillId="8" borderId="1" xfId="3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168" fontId="27" fillId="3" borderId="25" xfId="0" applyNumberFormat="1" applyFont="1" applyFill="1" applyBorder="1" applyAlignment="1">
      <alignment horizontal="center" vertical="center" wrapText="1"/>
    </xf>
    <xf numFmtId="168" fontId="30" fillId="0" borderId="5" xfId="0" applyNumberFormat="1" applyFont="1" applyBorder="1" applyAlignment="1">
      <alignment horizontal="center" vertical="center" wrapText="1"/>
    </xf>
    <xf numFmtId="0" fontId="27" fillId="3" borderId="2" xfId="0" applyFont="1" applyFill="1" applyBorder="1" applyAlignment="1">
      <alignment vertical="top" wrapText="1"/>
    </xf>
    <xf numFmtId="2" fontId="27" fillId="3" borderId="2" xfId="0" applyNumberFormat="1" applyFont="1" applyFill="1" applyBorder="1" applyAlignment="1">
      <alignment vertical="top" wrapText="1"/>
    </xf>
    <xf numFmtId="3" fontId="30" fillId="3" borderId="5" xfId="3" applyNumberFormat="1" applyFont="1" applyFill="1" applyBorder="1" applyAlignment="1">
      <alignment horizontal="center" vertical="center" wrapText="1"/>
    </xf>
    <xf numFmtId="0" fontId="25" fillId="3" borderId="2" xfId="3" applyFont="1" applyFill="1" applyBorder="1" applyAlignment="1">
      <alignment horizontal="center" vertical="center" wrapText="1"/>
    </xf>
    <xf numFmtId="3" fontId="30" fillId="0" borderId="5" xfId="0" applyNumberFormat="1" applyFont="1" applyBorder="1" applyAlignment="1">
      <alignment horizontal="center" vertical="center" wrapText="1"/>
    </xf>
    <xf numFmtId="0" fontId="26" fillId="3" borderId="2" xfId="3" applyFont="1" applyFill="1" applyBorder="1"/>
    <xf numFmtId="0" fontId="27" fillId="3" borderId="0" xfId="0" applyFont="1" applyFill="1" applyAlignment="1">
      <alignment vertical="top" wrapText="1"/>
    </xf>
    <xf numFmtId="0" fontId="37" fillId="3" borderId="20" xfId="3" applyFont="1" applyFill="1" applyBorder="1" applyAlignment="1">
      <alignment horizontal="center" vertical="center"/>
    </xf>
    <xf numFmtId="0" fontId="23" fillId="0" borderId="0" xfId="3" applyFont="1" applyAlignment="1">
      <alignment horizontal="right"/>
    </xf>
    <xf numFmtId="0" fontId="27" fillId="4" borderId="2" xfId="3" applyFont="1" applyFill="1" applyBorder="1" applyAlignment="1">
      <alignment horizontal="center" vertical="center" wrapText="1"/>
    </xf>
    <xf numFmtId="0" fontId="27" fillId="4" borderId="5" xfId="3" applyFont="1" applyFill="1" applyBorder="1" applyAlignment="1">
      <alignment horizontal="center" vertical="center" wrapText="1"/>
    </xf>
    <xf numFmtId="0" fontId="27" fillId="4" borderId="1" xfId="3" applyFont="1" applyFill="1" applyBorder="1" applyAlignment="1">
      <alignment horizontal="center" vertical="center"/>
    </xf>
    <xf numFmtId="0" fontId="27" fillId="4" borderId="17" xfId="3" applyFont="1" applyFill="1" applyBorder="1" applyAlignment="1">
      <alignment horizontal="center" vertical="center" wrapText="1"/>
    </xf>
    <xf numFmtId="166" fontId="27" fillId="3" borderId="2" xfId="3" applyNumberFormat="1" applyFont="1" applyFill="1" applyBorder="1" applyAlignment="1">
      <alignment horizontal="center" vertical="center"/>
    </xf>
    <xf numFmtId="168" fontId="30" fillId="0" borderId="4" xfId="0" applyNumberFormat="1" applyFont="1" applyBorder="1" applyAlignment="1">
      <alignment horizontal="center" vertical="center" wrapText="1"/>
    </xf>
    <xf numFmtId="3" fontId="30" fillId="3" borderId="4" xfId="0" applyNumberFormat="1" applyFont="1" applyFill="1" applyBorder="1" applyAlignment="1">
      <alignment horizontal="center" vertical="center" wrapText="1"/>
    </xf>
    <xf numFmtId="168" fontId="28" fillId="6" borderId="4" xfId="0" applyNumberFormat="1" applyFont="1" applyFill="1" applyBorder="1" applyAlignment="1">
      <alignment horizontal="center" vertical="center" wrapText="1"/>
    </xf>
    <xf numFmtId="3" fontId="30" fillId="0" borderId="4" xfId="0" applyNumberFormat="1" applyFont="1" applyBorder="1" applyAlignment="1">
      <alignment horizontal="center" vertical="center" wrapText="1"/>
    </xf>
    <xf numFmtId="168" fontId="27" fillId="6" borderId="4" xfId="0" applyNumberFormat="1" applyFont="1" applyFill="1" applyBorder="1" applyAlignment="1">
      <alignment horizontal="center" vertical="center" wrapText="1"/>
    </xf>
    <xf numFmtId="4" fontId="28" fillId="6" borderId="5" xfId="3" applyNumberFormat="1" applyFont="1" applyFill="1" applyBorder="1" applyAlignment="1">
      <alignment horizontal="center" vertical="center" wrapText="1"/>
    </xf>
    <xf numFmtId="0" fontId="27" fillId="10" borderId="2" xfId="3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left" vertical="center" wrapText="1"/>
    </xf>
    <xf numFmtId="0" fontId="25" fillId="10" borderId="5" xfId="3" applyFont="1" applyFill="1" applyBorder="1" applyAlignment="1">
      <alignment horizontal="center" vertical="center" wrapText="1"/>
    </xf>
    <xf numFmtId="168" fontId="30" fillId="10" borderId="17" xfId="3" applyNumberFormat="1" applyFont="1" applyFill="1" applyBorder="1" applyAlignment="1">
      <alignment horizontal="center" vertical="center" wrapText="1"/>
    </xf>
    <xf numFmtId="168" fontId="30" fillId="10" borderId="4" xfId="3" applyNumberFormat="1" applyFont="1" applyFill="1" applyBorder="1" applyAlignment="1">
      <alignment horizontal="center" vertical="center" wrapText="1"/>
    </xf>
    <xf numFmtId="168" fontId="30" fillId="10" borderId="2" xfId="0" applyNumberFormat="1" applyFont="1" applyFill="1" applyBorder="1" applyAlignment="1">
      <alignment horizontal="center" vertical="center" wrapText="1"/>
    </xf>
    <xf numFmtId="168" fontId="30" fillId="10" borderId="5" xfId="0" applyNumberFormat="1" applyFont="1" applyFill="1" applyBorder="1" applyAlignment="1">
      <alignment horizontal="center" vertical="center" wrapText="1"/>
    </xf>
    <xf numFmtId="168" fontId="30" fillId="10" borderId="1" xfId="0" applyNumberFormat="1" applyFont="1" applyFill="1" applyBorder="1" applyAlignment="1">
      <alignment horizontal="center" vertical="center" wrapText="1"/>
    </xf>
    <xf numFmtId="168" fontId="30" fillId="10" borderId="17" xfId="0" applyNumberFormat="1" applyFont="1" applyFill="1" applyBorder="1" applyAlignment="1">
      <alignment horizontal="center" vertical="center" wrapText="1"/>
    </xf>
    <xf numFmtId="168" fontId="30" fillId="10" borderId="4" xfId="0" applyNumberFormat="1" applyFont="1" applyFill="1" applyBorder="1" applyAlignment="1">
      <alignment horizontal="center" vertical="center" wrapText="1"/>
    </xf>
    <xf numFmtId="168" fontId="30" fillId="10" borderId="2" xfId="3" applyNumberFormat="1" applyFont="1" applyFill="1" applyBorder="1" applyAlignment="1">
      <alignment horizontal="center" vertical="center" wrapText="1"/>
    </xf>
    <xf numFmtId="0" fontId="26" fillId="10" borderId="0" xfId="3" applyFont="1" applyFill="1"/>
    <xf numFmtId="168" fontId="30" fillId="10" borderId="1" xfId="3" applyNumberFormat="1" applyFont="1" applyFill="1" applyBorder="1" applyAlignment="1">
      <alignment horizontal="center" vertical="center" wrapText="1"/>
    </xf>
    <xf numFmtId="49" fontId="28" fillId="6" borderId="3" xfId="3" applyNumberFormat="1" applyFont="1" applyFill="1" applyBorder="1" applyAlignment="1">
      <alignment horizontal="center" vertical="center"/>
    </xf>
    <xf numFmtId="0" fontId="28" fillId="6" borderId="3" xfId="0" applyFont="1" applyFill="1" applyBorder="1" applyAlignment="1">
      <alignment vertical="center" wrapText="1"/>
    </xf>
    <xf numFmtId="0" fontId="23" fillId="6" borderId="16" xfId="3" applyFont="1" applyFill="1" applyBorder="1"/>
    <xf numFmtId="168" fontId="28" fillId="6" borderId="22" xfId="3" applyNumberFormat="1" applyFont="1" applyFill="1" applyBorder="1" applyAlignment="1">
      <alignment horizontal="center" vertical="center" wrapText="1"/>
    </xf>
    <xf numFmtId="168" fontId="28" fillId="6" borderId="27" xfId="3" applyNumberFormat="1" applyFont="1" applyFill="1" applyBorder="1" applyAlignment="1">
      <alignment horizontal="center" vertical="center" wrapText="1"/>
    </xf>
    <xf numFmtId="168" fontId="28" fillId="6" borderId="3" xfId="0" applyNumberFormat="1" applyFont="1" applyFill="1" applyBorder="1" applyAlignment="1">
      <alignment horizontal="center" vertical="center" wrapText="1"/>
    </xf>
    <xf numFmtId="0" fontId="28" fillId="6" borderId="16" xfId="3" applyFont="1" applyFill="1" applyBorder="1" applyAlignment="1">
      <alignment horizontal="center" vertical="center" wrapText="1"/>
    </xf>
    <xf numFmtId="168" fontId="28" fillId="8" borderId="27" xfId="3" applyNumberFormat="1" applyFont="1" applyFill="1" applyBorder="1" applyAlignment="1">
      <alignment horizontal="center" vertical="center" wrapText="1"/>
    </xf>
    <xf numFmtId="168" fontId="28" fillId="8" borderId="3" xfId="0" applyNumberFormat="1" applyFont="1" applyFill="1" applyBorder="1" applyAlignment="1">
      <alignment horizontal="center" vertical="center" wrapText="1"/>
    </xf>
    <xf numFmtId="168" fontId="28" fillId="8" borderId="16" xfId="0" applyNumberFormat="1" applyFont="1" applyFill="1" applyBorder="1" applyAlignment="1">
      <alignment horizontal="center" vertical="center" wrapText="1"/>
    </xf>
    <xf numFmtId="168" fontId="28" fillId="8" borderId="23" xfId="3" applyNumberFormat="1" applyFont="1" applyFill="1" applyBorder="1" applyAlignment="1">
      <alignment horizontal="center" vertical="center" wrapText="1"/>
    </xf>
    <xf numFmtId="3" fontId="28" fillId="8" borderId="16" xfId="0" applyNumberFormat="1" applyFont="1" applyFill="1" applyBorder="1" applyAlignment="1">
      <alignment horizontal="center" vertical="center" wrapText="1"/>
    </xf>
    <xf numFmtId="168" fontId="28" fillId="6" borderId="23" xfId="3" applyNumberFormat="1" applyFont="1" applyFill="1" applyBorder="1" applyAlignment="1">
      <alignment horizontal="center" vertical="center" wrapText="1"/>
    </xf>
    <xf numFmtId="0" fontId="23" fillId="0" borderId="2" xfId="3" applyFont="1" applyBorder="1"/>
    <xf numFmtId="0" fontId="23" fillId="0" borderId="2" xfId="3" applyFont="1" applyBorder="1" applyAlignment="1">
      <alignment horizontal="center" vertical="center" wrapText="1"/>
    </xf>
    <xf numFmtId="0" fontId="23" fillId="3" borderId="2" xfId="3" applyFont="1" applyFill="1" applyBorder="1" applyAlignment="1">
      <alignment horizontal="center" vertical="center" wrapText="1"/>
    </xf>
    <xf numFmtId="167" fontId="23" fillId="3" borderId="2" xfId="3" applyNumberFormat="1" applyFont="1" applyFill="1" applyBorder="1" applyAlignment="1">
      <alignment horizontal="center" vertical="center" wrapText="1"/>
    </xf>
    <xf numFmtId="0" fontId="23" fillId="3" borderId="2" xfId="3" applyFont="1" applyFill="1" applyBorder="1"/>
    <xf numFmtId="0" fontId="23" fillId="0" borderId="2" xfId="3" applyFont="1" applyBorder="1" applyAlignment="1">
      <alignment wrapText="1"/>
    </xf>
    <xf numFmtId="0" fontId="27" fillId="4" borderId="4" xfId="3" applyFont="1" applyFill="1" applyBorder="1" applyAlignment="1">
      <alignment horizontal="center" vertical="center" wrapText="1"/>
    </xf>
    <xf numFmtId="168" fontId="28" fillId="6" borderId="20" xfId="3" applyNumberFormat="1" applyFont="1" applyFill="1" applyBorder="1" applyAlignment="1">
      <alignment horizontal="center" vertical="center" wrapText="1"/>
    </xf>
    <xf numFmtId="168" fontId="30" fillId="0" borderId="4" xfId="3" applyNumberFormat="1" applyFont="1" applyBorder="1" applyAlignment="1">
      <alignment horizontal="center" vertical="center" wrapText="1"/>
    </xf>
    <xf numFmtId="3" fontId="30" fillId="0" borderId="4" xfId="3" applyNumberFormat="1" applyFont="1" applyBorder="1" applyAlignment="1">
      <alignment horizontal="center" vertical="center" wrapText="1"/>
    </xf>
    <xf numFmtId="3" fontId="30" fillId="3" borderId="15" xfId="3" applyNumberFormat="1" applyFont="1" applyFill="1" applyBorder="1" applyAlignment="1">
      <alignment horizontal="center" vertical="center" wrapText="1"/>
    </xf>
    <xf numFmtId="168" fontId="30" fillId="3" borderId="25" xfId="0" applyNumberFormat="1" applyFont="1" applyFill="1" applyBorder="1" applyAlignment="1">
      <alignment horizontal="center" vertical="center" wrapText="1"/>
    </xf>
    <xf numFmtId="0" fontId="30" fillId="3" borderId="2" xfId="3" applyFont="1" applyFill="1" applyBorder="1" applyAlignment="1">
      <alignment horizontal="center" vertical="center"/>
    </xf>
    <xf numFmtId="168" fontId="28" fillId="4" borderId="6" xfId="3" applyNumberFormat="1" applyFont="1" applyFill="1" applyBorder="1" applyAlignment="1">
      <alignment horizontal="center" vertical="center" wrapText="1"/>
    </xf>
    <xf numFmtId="0" fontId="29" fillId="6" borderId="2" xfId="3" applyFont="1" applyFill="1" applyBorder="1" applyAlignment="1">
      <alignment horizontal="center" vertical="center"/>
    </xf>
    <xf numFmtId="0" fontId="29" fillId="6" borderId="5" xfId="3" applyFont="1" applyFill="1" applyBorder="1" applyAlignment="1">
      <alignment horizontal="left" vertical="center" wrapText="1"/>
    </xf>
    <xf numFmtId="0" fontId="27" fillId="3" borderId="2" xfId="3" applyFont="1" applyFill="1" applyBorder="1" applyAlignment="1">
      <alignment horizontal="center" vertical="center"/>
    </xf>
    <xf numFmtId="168" fontId="28" fillId="6" borderId="16" xfId="0" applyNumberFormat="1" applyFont="1" applyFill="1" applyBorder="1" applyAlignment="1">
      <alignment horizontal="center" vertical="center" wrapText="1"/>
    </xf>
    <xf numFmtId="168" fontId="28" fillId="6" borderId="3" xfId="3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6" borderId="2" xfId="3" applyFont="1" applyFill="1" applyBorder="1"/>
    <xf numFmtId="0" fontId="29" fillId="3" borderId="2" xfId="3" applyFont="1" applyFill="1" applyBorder="1" applyAlignment="1">
      <alignment vertical="center" wrapText="1"/>
    </xf>
    <xf numFmtId="0" fontId="29" fillId="3" borderId="6" xfId="3" applyFont="1" applyFill="1" applyBorder="1" applyAlignment="1">
      <alignment horizontal="center" vertical="center" wrapText="1"/>
    </xf>
    <xf numFmtId="0" fontId="29" fillId="6" borderId="13" xfId="3" applyFont="1" applyFill="1" applyBorder="1" applyAlignment="1">
      <alignment horizontal="left" vertical="center" wrapText="1"/>
    </xf>
    <xf numFmtId="0" fontId="40" fillId="0" borderId="2" xfId="0" applyFont="1" applyBorder="1" applyAlignment="1">
      <alignment vertical="center" wrapText="1"/>
    </xf>
    <xf numFmtId="0" fontId="25" fillId="3" borderId="15" xfId="3" applyFont="1" applyFill="1" applyBorder="1" applyAlignment="1">
      <alignment horizontal="center" vertical="center" wrapText="1"/>
    </xf>
    <xf numFmtId="164" fontId="25" fillId="3" borderId="15" xfId="3" applyNumberFormat="1" applyFont="1" applyFill="1" applyBorder="1" applyAlignment="1">
      <alignment horizontal="center" vertical="center" wrapText="1"/>
    </xf>
    <xf numFmtId="168" fontId="28" fillId="0" borderId="5" xfId="3" applyNumberFormat="1" applyFont="1" applyBorder="1" applyAlignment="1">
      <alignment horizontal="center" vertical="center" wrapText="1"/>
    </xf>
    <xf numFmtId="4" fontId="28" fillId="0" borderId="21" xfId="3" applyNumberFormat="1" applyFont="1" applyBorder="1" applyAlignment="1">
      <alignment horizontal="center" vertical="center" wrapText="1"/>
    </xf>
    <xf numFmtId="168" fontId="28" fillId="0" borderId="20" xfId="3" applyNumberFormat="1" applyFont="1" applyBorder="1" applyAlignment="1">
      <alignment horizontal="center" vertical="center" wrapText="1"/>
    </xf>
    <xf numFmtId="4" fontId="28" fillId="0" borderId="2" xfId="3" applyNumberFormat="1" applyFont="1" applyBorder="1" applyAlignment="1">
      <alignment horizontal="center" vertical="center" wrapText="1"/>
    </xf>
    <xf numFmtId="168" fontId="28" fillId="0" borderId="15" xfId="3" applyNumberFormat="1" applyFont="1" applyBorder="1" applyAlignment="1">
      <alignment horizontal="center" vertical="center" wrapText="1"/>
    </xf>
    <xf numFmtId="168" fontId="28" fillId="0" borderId="4" xfId="3" applyNumberFormat="1" applyFont="1" applyBorder="1" applyAlignment="1">
      <alignment horizontal="center" vertical="center" wrapText="1"/>
    </xf>
    <xf numFmtId="168" fontId="29" fillId="0" borderId="1" xfId="3" applyNumberFormat="1" applyFont="1" applyBorder="1" applyAlignment="1">
      <alignment horizontal="center" vertical="center" wrapText="1"/>
    </xf>
    <xf numFmtId="168" fontId="30" fillId="0" borderId="5" xfId="3" applyNumberFormat="1" applyFont="1" applyBorder="1" applyAlignment="1">
      <alignment horizontal="center" vertical="center" wrapText="1"/>
    </xf>
    <xf numFmtId="168" fontId="27" fillId="0" borderId="2" xfId="3" applyNumberFormat="1" applyFont="1" applyBorder="1" applyAlignment="1">
      <alignment horizontal="center" vertical="center" wrapText="1"/>
    </xf>
    <xf numFmtId="168" fontId="27" fillId="0" borderId="5" xfId="3" applyNumberFormat="1" applyFont="1" applyBorder="1" applyAlignment="1">
      <alignment horizontal="center" vertical="center" wrapText="1"/>
    </xf>
    <xf numFmtId="168" fontId="28" fillId="0" borderId="2" xfId="0" applyNumberFormat="1" applyFont="1" applyBorder="1" applyAlignment="1">
      <alignment horizontal="center" vertical="center" wrapText="1"/>
    </xf>
    <xf numFmtId="3" fontId="30" fillId="0" borderId="5" xfId="3" applyNumberFormat="1" applyFont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168" fontId="30" fillId="0" borderId="21" xfId="3" applyNumberFormat="1" applyFont="1" applyBorder="1" applyAlignment="1">
      <alignment horizontal="center" vertical="center" wrapText="1"/>
    </xf>
    <xf numFmtId="168" fontId="30" fillId="0" borderId="20" xfId="3" applyNumberFormat="1" applyFont="1" applyBorder="1" applyAlignment="1">
      <alignment horizontal="center" vertical="center" wrapText="1"/>
    </xf>
    <xf numFmtId="168" fontId="30" fillId="0" borderId="15" xfId="0" applyNumberFormat="1" applyFont="1" applyBorder="1" applyAlignment="1">
      <alignment horizontal="center" vertical="center" wrapText="1"/>
    </xf>
    <xf numFmtId="0" fontId="26" fillId="0" borderId="2" xfId="3" applyFont="1" applyBorder="1"/>
    <xf numFmtId="3" fontId="29" fillId="0" borderId="1" xfId="3" applyNumberFormat="1" applyFont="1" applyBorder="1" applyAlignment="1">
      <alignment horizontal="center" vertical="center" wrapText="1"/>
    </xf>
    <xf numFmtId="3" fontId="29" fillId="0" borderId="4" xfId="3" applyNumberFormat="1" applyFont="1" applyBorder="1" applyAlignment="1">
      <alignment horizontal="center" vertical="center" wrapText="1"/>
    </xf>
    <xf numFmtId="3" fontId="29" fillId="0" borderId="2" xfId="0" applyNumberFormat="1" applyFont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 wrapText="1"/>
    </xf>
    <xf numFmtId="168" fontId="28" fillId="0" borderId="5" xfId="0" applyNumberFormat="1" applyFont="1" applyBorder="1" applyAlignment="1">
      <alignment horizontal="center" vertical="center" wrapText="1"/>
    </xf>
    <xf numFmtId="3" fontId="28" fillId="0" borderId="1" xfId="3" applyNumberFormat="1" applyFont="1" applyBorder="1" applyAlignment="1">
      <alignment horizontal="center" vertical="center" wrapText="1"/>
    </xf>
    <xf numFmtId="3" fontId="28" fillId="0" borderId="4" xfId="3" applyNumberFormat="1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 wrapText="1"/>
    </xf>
    <xf numFmtId="168" fontId="27" fillId="0" borderId="2" xfId="0" applyNumberFormat="1" applyFont="1" applyBorder="1" applyAlignment="1">
      <alignment horizontal="center" vertical="center" wrapText="1"/>
    </xf>
    <xf numFmtId="168" fontId="28" fillId="0" borderId="23" xfId="3" applyNumberFormat="1" applyFont="1" applyBorder="1" applyAlignment="1">
      <alignment horizontal="center" vertical="center" wrapText="1"/>
    </xf>
    <xf numFmtId="168" fontId="28" fillId="0" borderId="27" xfId="3" applyNumberFormat="1" applyFont="1" applyBorder="1" applyAlignment="1">
      <alignment horizontal="center" vertical="center" wrapText="1"/>
    </xf>
    <xf numFmtId="168" fontId="28" fillId="0" borderId="3" xfId="0" applyNumberFormat="1" applyFont="1" applyBorder="1" applyAlignment="1">
      <alignment horizontal="center" vertical="center" wrapText="1"/>
    </xf>
    <xf numFmtId="168" fontId="28" fillId="0" borderId="16" xfId="0" applyNumberFormat="1" applyFont="1" applyBorder="1" applyAlignment="1">
      <alignment horizontal="center" vertical="center" wrapText="1"/>
    </xf>
    <xf numFmtId="0" fontId="23" fillId="3" borderId="0" xfId="3" applyFont="1" applyFill="1" applyAlignment="1">
      <alignment vertical="top" wrapText="1"/>
    </xf>
    <xf numFmtId="168" fontId="28" fillId="3" borderId="16" xfId="3" applyNumberFormat="1" applyFont="1" applyFill="1" applyBorder="1" applyAlignment="1">
      <alignment horizontal="center" vertical="center" wrapText="1"/>
    </xf>
    <xf numFmtId="168" fontId="31" fillId="0" borderId="0" xfId="3" applyNumberFormat="1" applyFont="1"/>
    <xf numFmtId="0" fontId="12" fillId="5" borderId="5" xfId="3" applyFont="1" applyFill="1" applyBorder="1" applyAlignment="1">
      <alignment horizontal="center"/>
    </xf>
    <xf numFmtId="0" fontId="12" fillId="5" borderId="6" xfId="3" applyFont="1" applyFill="1" applyBorder="1" applyAlignment="1">
      <alignment horizontal="center"/>
    </xf>
    <xf numFmtId="0" fontId="12" fillId="5" borderId="4" xfId="3" applyFont="1" applyFill="1" applyBorder="1" applyAlignment="1">
      <alignment horizontal="center"/>
    </xf>
    <xf numFmtId="0" fontId="15" fillId="0" borderId="0" xfId="3" applyFont="1" applyAlignment="1">
      <alignment horizontal="left"/>
    </xf>
    <xf numFmtId="0" fontId="16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8" fillId="5" borderId="7" xfId="3" applyFont="1" applyFill="1" applyBorder="1" applyAlignment="1">
      <alignment horizontal="center" vertical="center" wrapText="1"/>
    </xf>
    <xf numFmtId="0" fontId="8" fillId="5" borderId="8" xfId="3" applyFont="1" applyFill="1" applyBorder="1" applyAlignment="1">
      <alignment horizontal="center" vertical="center" wrapText="1"/>
    </xf>
    <xf numFmtId="0" fontId="7" fillId="5" borderId="9" xfId="3" applyFont="1" applyFill="1" applyBorder="1" applyAlignment="1">
      <alignment horizontal="center" vertical="center" wrapText="1"/>
    </xf>
    <xf numFmtId="0" fontId="7" fillId="5" borderId="10" xfId="3" applyFont="1" applyFill="1" applyBorder="1" applyAlignment="1">
      <alignment horizontal="center" vertical="center" wrapText="1"/>
    </xf>
    <xf numFmtId="0" fontId="7" fillId="5" borderId="11" xfId="3" applyFont="1" applyFill="1" applyBorder="1" applyAlignment="1">
      <alignment horizontal="center" vertical="center" wrapText="1"/>
    </xf>
    <xf numFmtId="0" fontId="7" fillId="5" borderId="12" xfId="3" applyFont="1" applyFill="1" applyBorder="1" applyAlignment="1">
      <alignment horizontal="center" vertical="center"/>
    </xf>
    <xf numFmtId="0" fontId="7" fillId="5" borderId="3" xfId="3" applyFont="1" applyFill="1" applyBorder="1" applyAlignment="1">
      <alignment horizontal="center" vertical="center"/>
    </xf>
    <xf numFmtId="0" fontId="7" fillId="5" borderId="9" xfId="3" applyFont="1" applyFill="1" applyBorder="1" applyAlignment="1">
      <alignment horizontal="center" vertical="center"/>
    </xf>
    <xf numFmtId="0" fontId="7" fillId="5" borderId="10" xfId="3" applyFont="1" applyFill="1" applyBorder="1" applyAlignment="1">
      <alignment horizontal="center" vertical="center"/>
    </xf>
    <xf numFmtId="0" fontId="7" fillId="5" borderId="11" xfId="3" applyFont="1" applyFill="1" applyBorder="1" applyAlignment="1">
      <alignment horizontal="center" vertical="center"/>
    </xf>
    <xf numFmtId="0" fontId="24" fillId="0" borderId="0" xfId="3" applyFont="1" applyAlignment="1">
      <alignment horizontal="center"/>
    </xf>
    <xf numFmtId="0" fontId="23" fillId="0" borderId="0" xfId="3" applyFont="1" applyAlignment="1">
      <alignment horizontal="right"/>
    </xf>
    <xf numFmtId="0" fontId="23" fillId="3" borderId="0" xfId="3" applyFont="1" applyFill="1" applyAlignment="1">
      <alignment horizontal="left" vertical="top" wrapText="1"/>
    </xf>
    <xf numFmtId="0" fontId="23" fillId="0" borderId="0" xfId="3" applyFont="1" applyAlignment="1">
      <alignment horizontal="right" wrapText="1"/>
    </xf>
    <xf numFmtId="0" fontId="27" fillId="4" borderId="16" xfId="3" applyFont="1" applyFill="1" applyBorder="1" applyAlignment="1">
      <alignment horizontal="center" vertical="center"/>
    </xf>
    <xf numFmtId="0" fontId="27" fillId="4" borderId="15" xfId="3" applyFont="1" applyFill="1" applyBorder="1" applyAlignment="1">
      <alignment horizontal="center" vertical="center"/>
    </xf>
    <xf numFmtId="0" fontId="24" fillId="0" borderId="19" xfId="3" applyFont="1" applyBorder="1" applyAlignment="1">
      <alignment horizontal="center"/>
    </xf>
    <xf numFmtId="0" fontId="27" fillId="4" borderId="2" xfId="3" applyFont="1" applyFill="1" applyBorder="1" applyAlignment="1">
      <alignment horizontal="center" vertical="center" wrapText="1"/>
    </xf>
    <xf numFmtId="0" fontId="27" fillId="4" borderId="2" xfId="3" applyFont="1" applyFill="1" applyBorder="1" applyAlignment="1">
      <alignment horizontal="center" vertical="center"/>
    </xf>
    <xf numFmtId="0" fontId="27" fillId="4" borderId="1" xfId="3" applyFont="1" applyFill="1" applyBorder="1" applyAlignment="1">
      <alignment horizontal="center" vertical="center"/>
    </xf>
    <xf numFmtId="0" fontId="27" fillId="4" borderId="17" xfId="3" applyFont="1" applyFill="1" applyBorder="1" applyAlignment="1">
      <alignment horizontal="center" vertical="center"/>
    </xf>
    <xf numFmtId="0" fontId="27" fillId="4" borderId="4" xfId="3" applyFont="1" applyFill="1" applyBorder="1" applyAlignment="1">
      <alignment horizontal="center" vertical="center" wrapText="1"/>
    </xf>
    <xf numFmtId="0" fontId="27" fillId="4" borderId="5" xfId="3" applyFont="1" applyFill="1" applyBorder="1" applyAlignment="1">
      <alignment horizontal="center" vertical="center" wrapText="1"/>
    </xf>
    <xf numFmtId="0" fontId="27" fillId="4" borderId="1" xfId="3" applyFont="1" applyFill="1" applyBorder="1" applyAlignment="1">
      <alignment horizontal="center" vertical="center" wrapText="1"/>
    </xf>
    <xf numFmtId="0" fontId="27" fillId="4" borderId="17" xfId="3" applyFont="1" applyFill="1" applyBorder="1" applyAlignment="1">
      <alignment horizontal="center" vertical="center" wrapText="1"/>
    </xf>
    <xf numFmtId="0" fontId="27" fillId="4" borderId="4" xfId="3" applyFont="1" applyFill="1" applyBorder="1" applyAlignment="1">
      <alignment horizontal="center"/>
    </xf>
    <xf numFmtId="0" fontId="27" fillId="4" borderId="2" xfId="3" applyFont="1" applyFill="1" applyBorder="1" applyAlignment="1">
      <alignment horizontal="center"/>
    </xf>
    <xf numFmtId="0" fontId="27" fillId="4" borderId="5" xfId="3" applyFont="1" applyFill="1" applyBorder="1" applyAlignment="1">
      <alignment horizontal="center"/>
    </xf>
    <xf numFmtId="0" fontId="27" fillId="4" borderId="1" xfId="3" applyFont="1" applyFill="1" applyBorder="1" applyAlignment="1">
      <alignment horizontal="center"/>
    </xf>
    <xf numFmtId="164" fontId="23" fillId="3" borderId="22" xfId="3" applyNumberFormat="1" applyFont="1" applyFill="1" applyBorder="1" applyAlignment="1">
      <alignment horizontal="center" vertical="center" wrapText="1"/>
    </xf>
    <xf numFmtId="164" fontId="23" fillId="3" borderId="26" xfId="3" applyNumberFormat="1" applyFont="1" applyFill="1" applyBorder="1" applyAlignment="1">
      <alignment horizontal="center" vertical="center" wrapText="1"/>
    </xf>
    <xf numFmtId="164" fontId="23" fillId="3" borderId="18" xfId="3" applyNumberFormat="1" applyFont="1" applyFill="1" applyBorder="1" applyAlignment="1">
      <alignment horizontal="center" vertical="center" wrapText="1"/>
    </xf>
    <xf numFmtId="0" fontId="25" fillId="3" borderId="16" xfId="3" applyFont="1" applyFill="1" applyBorder="1" applyAlignment="1">
      <alignment horizontal="center" vertical="center" wrapText="1"/>
    </xf>
    <xf numFmtId="0" fontId="25" fillId="3" borderId="14" xfId="3" applyFont="1" applyFill="1" applyBorder="1" applyAlignment="1">
      <alignment horizontal="center" vertical="center" wrapText="1"/>
    </xf>
    <xf numFmtId="0" fontId="25" fillId="3" borderId="15" xfId="3" applyFont="1" applyFill="1" applyBorder="1" applyAlignment="1">
      <alignment horizontal="center" vertical="center" wrapText="1"/>
    </xf>
    <xf numFmtId="164" fontId="25" fillId="3" borderId="16" xfId="3" applyNumberFormat="1" applyFont="1" applyFill="1" applyBorder="1" applyAlignment="1">
      <alignment horizontal="center" vertical="center" wrapText="1"/>
    </xf>
    <xf numFmtId="164" fontId="25" fillId="3" borderId="14" xfId="3" applyNumberFormat="1" applyFont="1" applyFill="1" applyBorder="1" applyAlignment="1">
      <alignment horizontal="center" vertical="center" wrapText="1"/>
    </xf>
    <xf numFmtId="164" fontId="25" fillId="3" borderId="15" xfId="3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</cellXfs>
  <cellStyles count="6">
    <cellStyle name="TableStyleLight1" xfId="5" xr:uid="{00000000-0005-0000-0000-000000000000}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colors>
    <mruColors>
      <color rgb="FFFFFFC9"/>
      <color rgb="FFFFFFA7"/>
      <color rgb="FFFFD5FF"/>
      <color rgb="FFFFCCFF"/>
      <color rgb="FFF98B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7"/>
  <sheetViews>
    <sheetView view="pageBreakPreview" zoomScale="120" zoomScaleNormal="120" zoomScaleSheetLayoutView="120" workbookViewId="0">
      <pane ySplit="11" topLeftCell="A12" activePane="bottomLeft" state="frozen"/>
      <selection pane="bottomLeft" activeCell="F14" sqref="F14"/>
    </sheetView>
  </sheetViews>
  <sheetFormatPr defaultColWidth="9.109375" defaultRowHeight="14.4" x14ac:dyDescent="0.3"/>
  <cols>
    <col min="1" max="1" width="6.44140625" style="1" customWidth="1"/>
    <col min="2" max="2" width="32.33203125" style="2" customWidth="1"/>
    <col min="3" max="3" width="8.44140625" style="2" customWidth="1"/>
    <col min="4" max="4" width="9.5546875" style="2" customWidth="1"/>
    <col min="5" max="5" width="10.88671875" style="2" customWidth="1"/>
    <col min="6" max="6" width="8.6640625" style="2" customWidth="1"/>
    <col min="7" max="7" width="10.88671875" style="3" customWidth="1"/>
    <col min="8" max="8" width="9.109375" style="3" customWidth="1"/>
    <col min="9" max="9" width="8.44140625" style="3" customWidth="1"/>
    <col min="10" max="10" width="10.88671875" style="3" customWidth="1"/>
    <col min="11" max="11" width="11.109375" style="3" customWidth="1"/>
    <col min="12" max="12" width="9.6640625" style="13" customWidth="1"/>
    <col min="13" max="13" width="8.5546875" style="13" customWidth="1"/>
    <col min="14" max="14" width="9.44140625" style="13" customWidth="1"/>
    <col min="15" max="15" width="10" style="1" customWidth="1"/>
    <col min="16" max="16" width="9.44140625" style="1" customWidth="1"/>
    <col min="17" max="17" width="11.88671875" style="1" customWidth="1"/>
    <col min="18" max="18" width="7.88671875" style="1" customWidth="1"/>
    <col min="19" max="19" width="8.109375" style="1" customWidth="1"/>
    <col min="20" max="20" width="7.33203125" style="1" customWidth="1"/>
    <col min="21" max="16384" width="9.109375" style="1"/>
  </cols>
  <sheetData>
    <row r="1" spans="1:20" ht="25.2" x14ac:dyDescent="0.45">
      <c r="B1" s="34" t="s">
        <v>24</v>
      </c>
      <c r="L1" s="3"/>
      <c r="M1" s="3"/>
      <c r="N1" s="408" t="s">
        <v>36</v>
      </c>
      <c r="O1" s="408"/>
      <c r="P1" s="408"/>
      <c r="Q1" s="408"/>
      <c r="R1" s="408"/>
      <c r="S1" s="408"/>
      <c r="T1" s="408"/>
    </row>
    <row r="2" spans="1:20" x14ac:dyDescent="0.3">
      <c r="E2" s="5"/>
      <c r="L2" s="3"/>
      <c r="M2" s="3"/>
      <c r="N2" s="408" t="s">
        <v>18</v>
      </c>
      <c r="O2" s="408"/>
      <c r="P2" s="408"/>
      <c r="Q2" s="408"/>
      <c r="R2" s="408"/>
      <c r="S2" s="408"/>
      <c r="T2" s="408"/>
    </row>
    <row r="3" spans="1:20" x14ac:dyDescent="0.3">
      <c r="C3" s="5"/>
      <c r="E3" s="5"/>
      <c r="L3" s="3"/>
      <c r="M3" s="3"/>
      <c r="N3" s="408" t="s">
        <v>19</v>
      </c>
      <c r="O3" s="408"/>
      <c r="P3" s="408"/>
      <c r="Q3" s="408"/>
      <c r="R3" s="408"/>
      <c r="S3" s="408"/>
      <c r="T3" s="408"/>
    </row>
    <row r="4" spans="1:20" x14ac:dyDescent="0.3">
      <c r="E4" s="5"/>
      <c r="F4" s="5"/>
      <c r="L4" s="3"/>
      <c r="M4" s="3"/>
      <c r="N4" s="408" t="s">
        <v>20</v>
      </c>
      <c r="O4" s="408"/>
      <c r="P4" s="408"/>
      <c r="Q4" s="408"/>
      <c r="R4" s="408"/>
      <c r="S4" s="408"/>
      <c r="T4" s="408"/>
    </row>
    <row r="5" spans="1:20" x14ac:dyDescent="0.3">
      <c r="H5" s="6"/>
      <c r="K5" s="6"/>
      <c r="L5" s="14"/>
      <c r="M5" s="3"/>
      <c r="N5" s="408" t="s">
        <v>21</v>
      </c>
      <c r="O5" s="408"/>
      <c r="P5" s="408"/>
      <c r="Q5" s="408"/>
      <c r="R5" s="408"/>
      <c r="S5" s="408"/>
      <c r="T5" s="408"/>
    </row>
    <row r="6" spans="1:20" x14ac:dyDescent="0.3">
      <c r="E6" s="5"/>
      <c r="F6" s="5"/>
      <c r="H6" s="6"/>
      <c r="I6" s="6"/>
      <c r="K6" s="6"/>
      <c r="L6" s="3"/>
      <c r="M6" s="3"/>
      <c r="N6" s="6"/>
      <c r="R6" s="15"/>
    </row>
    <row r="7" spans="1:20" x14ac:dyDescent="0.3">
      <c r="A7" s="409" t="s">
        <v>6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</row>
    <row r="8" spans="1:20" ht="15" thickBot="1" x14ac:dyDescent="0.35">
      <c r="A8" s="410" t="s">
        <v>11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</row>
    <row r="9" spans="1:20" ht="15" customHeight="1" x14ac:dyDescent="0.3">
      <c r="A9" s="411" t="s">
        <v>0</v>
      </c>
      <c r="B9" s="416" t="s">
        <v>1</v>
      </c>
      <c r="C9" s="418" t="s">
        <v>22</v>
      </c>
      <c r="D9" s="419"/>
      <c r="E9" s="420"/>
      <c r="F9" s="413">
        <v>2018</v>
      </c>
      <c r="G9" s="414"/>
      <c r="H9" s="415"/>
      <c r="I9" s="413">
        <v>2019</v>
      </c>
      <c r="J9" s="414"/>
      <c r="K9" s="415"/>
      <c r="L9" s="413">
        <v>2020</v>
      </c>
      <c r="M9" s="414"/>
      <c r="N9" s="415"/>
      <c r="O9" s="405">
        <v>2021</v>
      </c>
      <c r="P9" s="406"/>
      <c r="Q9" s="407"/>
      <c r="R9" s="405">
        <v>2022</v>
      </c>
      <c r="S9" s="406"/>
      <c r="T9" s="407"/>
    </row>
    <row r="10" spans="1:20" ht="20.25" customHeight="1" x14ac:dyDescent="0.3">
      <c r="A10" s="412"/>
      <c r="B10" s="417"/>
      <c r="C10" s="32" t="s">
        <v>5</v>
      </c>
      <c r="D10" s="33" t="s">
        <v>2</v>
      </c>
      <c r="E10" s="33" t="s">
        <v>3</v>
      </c>
      <c r="F10" s="20" t="s">
        <v>5</v>
      </c>
      <c r="G10" s="21" t="s">
        <v>2</v>
      </c>
      <c r="H10" s="21" t="s">
        <v>3</v>
      </c>
      <c r="I10" s="20" t="s">
        <v>5</v>
      </c>
      <c r="J10" s="21" t="s">
        <v>2</v>
      </c>
      <c r="K10" s="21" t="s">
        <v>3</v>
      </c>
      <c r="L10" s="20" t="s">
        <v>5</v>
      </c>
      <c r="M10" s="21" t="s">
        <v>2</v>
      </c>
      <c r="N10" s="21" t="s">
        <v>3</v>
      </c>
      <c r="O10" s="20" t="s">
        <v>5</v>
      </c>
      <c r="P10" s="21" t="s">
        <v>2</v>
      </c>
      <c r="Q10" s="21" t="s">
        <v>3</v>
      </c>
      <c r="R10" s="20" t="s">
        <v>5</v>
      </c>
      <c r="S10" s="21" t="s">
        <v>2</v>
      </c>
      <c r="T10" s="21" t="s">
        <v>3</v>
      </c>
    </row>
    <row r="11" spans="1:20" ht="51.75" customHeight="1" x14ac:dyDescent="0.3">
      <c r="A11" s="22"/>
      <c r="B11" s="22" t="s">
        <v>23</v>
      </c>
      <c r="C11" s="8">
        <f>SUM(D11:E11)</f>
        <v>0</v>
      </c>
      <c r="D11" s="8">
        <v>0</v>
      </c>
      <c r="E11" s="8">
        <v>0</v>
      </c>
      <c r="F11" s="8">
        <f>SUM(G11:H11)</f>
        <v>0</v>
      </c>
      <c r="G11" s="8">
        <v>0</v>
      </c>
      <c r="H11" s="8">
        <v>0</v>
      </c>
      <c r="I11" s="8">
        <f t="shared" ref="I11:I12" si="0">SUM(J11:K11)</f>
        <v>0</v>
      </c>
      <c r="J11" s="8">
        <v>0</v>
      </c>
      <c r="K11" s="19">
        <v>0</v>
      </c>
      <c r="L11" s="8">
        <f>M11+N11</f>
        <v>0</v>
      </c>
      <c r="M11" s="8">
        <v>0</v>
      </c>
      <c r="N11" s="8">
        <v>0</v>
      </c>
      <c r="O11" s="8">
        <f>SUM(P11:Q11)</f>
        <v>0</v>
      </c>
      <c r="P11" s="8">
        <v>0</v>
      </c>
      <c r="Q11" s="8">
        <v>0</v>
      </c>
      <c r="R11" s="8">
        <f t="shared" ref="R11:R12" si="1">SUM(S11:T11)</f>
        <v>0</v>
      </c>
      <c r="S11" s="8">
        <v>0</v>
      </c>
      <c r="T11" s="8">
        <v>0</v>
      </c>
    </row>
    <row r="12" spans="1:20" ht="32.4" x14ac:dyDescent="0.3">
      <c r="A12" s="23">
        <v>1</v>
      </c>
      <c r="B12" s="24" t="s">
        <v>9</v>
      </c>
      <c r="C12" s="8">
        <f t="shared" ref="C12:C19" si="2">SUM(D12:E12)</f>
        <v>0</v>
      </c>
      <c r="D12" s="8">
        <v>0</v>
      </c>
      <c r="E12" s="8">
        <v>0</v>
      </c>
      <c r="F12" s="8">
        <f t="shared" ref="F12" si="3">SUM(G12:H12)</f>
        <v>1250</v>
      </c>
      <c r="G12" s="9">
        <v>1250</v>
      </c>
      <c r="H12" s="9">
        <v>0</v>
      </c>
      <c r="I12" s="9">
        <f t="shared" si="0"/>
        <v>1250</v>
      </c>
      <c r="J12" s="9">
        <v>1250</v>
      </c>
      <c r="K12" s="9">
        <v>0</v>
      </c>
      <c r="L12" s="9">
        <f>SUM(M12:N12)</f>
        <v>0</v>
      </c>
      <c r="M12" s="9">
        <v>0</v>
      </c>
      <c r="N12" s="9">
        <v>0</v>
      </c>
      <c r="O12" s="9">
        <f t="shared" ref="O12" si="4">SUM(P12:Q12)</f>
        <v>0</v>
      </c>
      <c r="P12" s="9">
        <v>0</v>
      </c>
      <c r="Q12" s="9">
        <f>SUM(P12*0.5/99.5)</f>
        <v>0</v>
      </c>
      <c r="R12" s="9">
        <f t="shared" si="1"/>
        <v>0</v>
      </c>
      <c r="S12" s="9">
        <v>0</v>
      </c>
      <c r="T12" s="9">
        <f t="shared" ref="T12" si="5">SUM(S12*0.5/99.5)</f>
        <v>0</v>
      </c>
    </row>
    <row r="13" spans="1:20" ht="32.4" x14ac:dyDescent="0.3">
      <c r="A13" s="23" t="s">
        <v>7</v>
      </c>
      <c r="B13" s="24" t="s">
        <v>25</v>
      </c>
      <c r="C13" s="8">
        <f t="shared" si="2"/>
        <v>311353.55</v>
      </c>
      <c r="D13" s="8">
        <f>G13+J13+M13+P13+S13</f>
        <v>308240</v>
      </c>
      <c r="E13" s="8">
        <f>H13+K13+N13+Q13+T13</f>
        <v>3113.55</v>
      </c>
      <c r="F13" s="8">
        <f>SUM(G13:H13)</f>
        <v>66311.11</v>
      </c>
      <c r="G13" s="9">
        <v>65648</v>
      </c>
      <c r="H13" s="9">
        <v>663.11</v>
      </c>
      <c r="I13" s="8">
        <f>SUM(J13:K13)</f>
        <v>61260.61</v>
      </c>
      <c r="J13" s="8">
        <v>60648</v>
      </c>
      <c r="K13" s="8">
        <v>612.61</v>
      </c>
      <c r="L13" s="8">
        <f t="shared" ref="L13" si="6">M13+N13</f>
        <v>61260.61</v>
      </c>
      <c r="M13" s="8">
        <v>60648</v>
      </c>
      <c r="N13" s="8">
        <v>612.61</v>
      </c>
      <c r="O13" s="8">
        <f>SUM(P13:Q13)</f>
        <v>61260.61</v>
      </c>
      <c r="P13" s="8">
        <v>60648</v>
      </c>
      <c r="Q13" s="8">
        <v>612.61</v>
      </c>
      <c r="R13" s="8">
        <f>SUM(S13:T13)</f>
        <v>61260.61</v>
      </c>
      <c r="S13" s="8">
        <v>60648</v>
      </c>
      <c r="T13" s="8">
        <v>612.61</v>
      </c>
    </row>
    <row r="14" spans="1:20" ht="21.6" x14ac:dyDescent="0.3">
      <c r="A14" s="25">
        <v>3</v>
      </c>
      <c r="B14" s="26" t="s">
        <v>4</v>
      </c>
      <c r="C14" s="8">
        <f t="shared" si="2"/>
        <v>278123.7</v>
      </c>
      <c r="D14" s="8">
        <f>G14+J14+M14+P14+S14</f>
        <v>0</v>
      </c>
      <c r="E14" s="8">
        <f>H14+K14+N14+Q14+T14</f>
        <v>278123.7</v>
      </c>
      <c r="F14" s="8">
        <f t="shared" ref="F14" si="7">SUM(G14:H14)</f>
        <v>52707.9</v>
      </c>
      <c r="G14" s="9">
        <v>0</v>
      </c>
      <c r="H14" s="9">
        <f>22707.9+30000</f>
        <v>52707.9</v>
      </c>
      <c r="I14" s="8">
        <f>SUM(J14:K14)</f>
        <v>52707.9</v>
      </c>
      <c r="J14" s="8">
        <v>0</v>
      </c>
      <c r="K14" s="8">
        <f>22707.9+30000</f>
        <v>52707.9</v>
      </c>
      <c r="L14" s="8">
        <f t="shared" ref="L14:L19" si="8">M14+N14</f>
        <v>52707.9</v>
      </c>
      <c r="M14" s="8">
        <v>0</v>
      </c>
      <c r="N14" s="8">
        <f>22707.9+30000</f>
        <v>52707.9</v>
      </c>
      <c r="O14" s="8">
        <f>SUM(P14:Q14)</f>
        <v>60000</v>
      </c>
      <c r="P14" s="8">
        <v>0</v>
      </c>
      <c r="Q14" s="8">
        <f>30000+30000</f>
        <v>60000</v>
      </c>
      <c r="R14" s="8">
        <f>SUM(S14:T14)</f>
        <v>60000</v>
      </c>
      <c r="S14" s="8">
        <v>0</v>
      </c>
      <c r="T14" s="8">
        <f>30000+30000</f>
        <v>60000</v>
      </c>
    </row>
    <row r="15" spans="1:20" s="4" customFormat="1" ht="21.6" x14ac:dyDescent="0.3">
      <c r="A15" s="27" t="s">
        <v>14</v>
      </c>
      <c r="B15" s="28" t="s">
        <v>12</v>
      </c>
      <c r="C15" s="8">
        <f t="shared" si="2"/>
        <v>0</v>
      </c>
      <c r="D15" s="8">
        <v>0</v>
      </c>
      <c r="E15" s="8">
        <v>0</v>
      </c>
      <c r="F15" s="12">
        <f>G15+H15</f>
        <v>6000</v>
      </c>
      <c r="G15" s="9">
        <v>0</v>
      </c>
      <c r="H15" s="9">
        <v>6000</v>
      </c>
      <c r="I15" s="12">
        <f>J15+K15</f>
        <v>6000</v>
      </c>
      <c r="J15" s="8">
        <v>0</v>
      </c>
      <c r="K15" s="8">
        <v>6000</v>
      </c>
      <c r="L15" s="12">
        <f>M15+N15</f>
        <v>6000</v>
      </c>
      <c r="M15" s="12">
        <v>0</v>
      </c>
      <c r="N15" s="8">
        <v>6000</v>
      </c>
      <c r="O15" s="12">
        <f>P15+Q15</f>
        <v>6000</v>
      </c>
      <c r="P15" s="12">
        <v>0</v>
      </c>
      <c r="Q15" s="12">
        <v>6000</v>
      </c>
      <c r="R15" s="12">
        <f>S15+T15</f>
        <v>6000</v>
      </c>
      <c r="S15" s="8">
        <v>0</v>
      </c>
      <c r="T15" s="8">
        <v>6000</v>
      </c>
    </row>
    <row r="16" spans="1:20" ht="32.25" hidden="1" customHeight="1" x14ac:dyDescent="0.3">
      <c r="A16" s="29" t="s">
        <v>13</v>
      </c>
      <c r="B16" s="26" t="s">
        <v>10</v>
      </c>
      <c r="C16" s="8">
        <f t="shared" si="2"/>
        <v>0</v>
      </c>
      <c r="D16" s="8">
        <v>0</v>
      </c>
      <c r="E16" s="8">
        <v>0</v>
      </c>
      <c r="F16" s="8">
        <f t="shared" ref="F16:F18" si="9">SUM(G16:H16)</f>
        <v>0</v>
      </c>
      <c r="G16" s="9">
        <v>0</v>
      </c>
      <c r="H16" s="9">
        <v>0</v>
      </c>
      <c r="I16" s="8">
        <f>SUM(J16:K16)</f>
        <v>0</v>
      </c>
      <c r="J16" s="8">
        <v>0</v>
      </c>
      <c r="K16" s="8">
        <v>0</v>
      </c>
      <c r="L16" s="8">
        <f t="shared" si="8"/>
        <v>0</v>
      </c>
      <c r="M16" s="8">
        <v>0</v>
      </c>
      <c r="N16" s="8">
        <v>0</v>
      </c>
      <c r="O16" s="9">
        <v>0</v>
      </c>
      <c r="P16" s="9">
        <v>0</v>
      </c>
      <c r="Q16" s="9">
        <f t="shared" ref="Q16:Q18" si="10">SUM(P16*0.5/99.5)</f>
        <v>0</v>
      </c>
      <c r="R16" s="9">
        <v>0</v>
      </c>
      <c r="S16" s="8">
        <v>0</v>
      </c>
      <c r="T16" s="8">
        <v>0</v>
      </c>
    </row>
    <row r="17" spans="1:21" ht="33.75" customHeight="1" x14ac:dyDescent="0.3">
      <c r="A17" s="30" t="s">
        <v>15</v>
      </c>
      <c r="B17" s="31" t="s">
        <v>16</v>
      </c>
      <c r="C17" s="8">
        <f t="shared" si="2"/>
        <v>0</v>
      </c>
      <c r="D17" s="8">
        <v>0</v>
      </c>
      <c r="E17" s="8">
        <v>0</v>
      </c>
      <c r="F17" s="8">
        <f>SUM(G17:H17)</f>
        <v>0</v>
      </c>
      <c r="G17" s="9">
        <v>0</v>
      </c>
      <c r="H17" s="9">
        <v>0</v>
      </c>
      <c r="I17" s="10">
        <f>J17+K17</f>
        <v>0</v>
      </c>
      <c r="J17" s="8">
        <v>0</v>
      </c>
      <c r="K17" s="8">
        <v>0</v>
      </c>
      <c r="L17" s="8">
        <f t="shared" si="8"/>
        <v>0</v>
      </c>
      <c r="M17" s="11">
        <v>0</v>
      </c>
      <c r="N17" s="8">
        <v>0</v>
      </c>
      <c r="O17" s="11">
        <v>0</v>
      </c>
      <c r="P17" s="11">
        <v>0</v>
      </c>
      <c r="Q17" s="11">
        <v>0</v>
      </c>
      <c r="R17" s="11">
        <v>0</v>
      </c>
      <c r="S17" s="8">
        <v>0</v>
      </c>
      <c r="T17" s="8">
        <v>0</v>
      </c>
    </row>
    <row r="18" spans="1:21" ht="21.6" x14ac:dyDescent="0.3">
      <c r="A18" s="31">
        <v>6</v>
      </c>
      <c r="B18" s="28" t="s">
        <v>8</v>
      </c>
      <c r="C18" s="8">
        <f t="shared" si="2"/>
        <v>0</v>
      </c>
      <c r="D18" s="8">
        <v>0</v>
      </c>
      <c r="E18" s="8">
        <v>0</v>
      </c>
      <c r="F18" s="8">
        <f t="shared" si="9"/>
        <v>8759.2000000000007</v>
      </c>
      <c r="G18" s="9">
        <v>8759.2000000000007</v>
      </c>
      <c r="H18" s="9">
        <v>0</v>
      </c>
      <c r="I18" s="8">
        <f>SUM(J18:K18)</f>
        <v>8759.2000000000007</v>
      </c>
      <c r="J18" s="8">
        <v>8759.2000000000007</v>
      </c>
      <c r="K18" s="8">
        <v>0</v>
      </c>
      <c r="L18" s="8">
        <f t="shared" si="8"/>
        <v>9000</v>
      </c>
      <c r="M18" s="9">
        <v>9000</v>
      </c>
      <c r="N18" s="8">
        <v>0</v>
      </c>
      <c r="O18" s="9">
        <f t="shared" ref="O18" si="11">SUM(P18:Q18)</f>
        <v>10050.251256281406</v>
      </c>
      <c r="P18" s="9">
        <v>10000</v>
      </c>
      <c r="Q18" s="9">
        <f t="shared" si="10"/>
        <v>50.251256281407038</v>
      </c>
      <c r="R18" s="9">
        <f t="shared" ref="R18" si="12">SUM(S18:T18)</f>
        <v>12000</v>
      </c>
      <c r="S18" s="8">
        <v>12000</v>
      </c>
      <c r="T18" s="8">
        <v>0</v>
      </c>
      <c r="U18" s="18"/>
    </row>
    <row r="19" spans="1:21" ht="21.6" x14ac:dyDescent="0.3">
      <c r="A19" s="31">
        <v>7</v>
      </c>
      <c r="B19" s="28" t="s">
        <v>17</v>
      </c>
      <c r="C19" s="8">
        <f t="shared" si="2"/>
        <v>0</v>
      </c>
      <c r="D19" s="8">
        <v>0</v>
      </c>
      <c r="E19" s="8">
        <v>0</v>
      </c>
      <c r="F19" s="8">
        <f t="shared" ref="F19" si="13">SUM(G19:H19)</f>
        <v>0</v>
      </c>
      <c r="G19" s="9">
        <v>0</v>
      </c>
      <c r="H19" s="9">
        <v>0</v>
      </c>
      <c r="I19" s="8">
        <f>SUM(J19:K19)</f>
        <v>0</v>
      </c>
      <c r="J19" s="8">
        <v>0</v>
      </c>
      <c r="K19" s="9">
        <f>SUM(K20:K61)</f>
        <v>0</v>
      </c>
      <c r="L19" s="8">
        <f t="shared" si="8"/>
        <v>0</v>
      </c>
      <c r="M19" s="9">
        <v>0</v>
      </c>
      <c r="N19" s="8">
        <v>0</v>
      </c>
      <c r="O19" s="9">
        <f t="shared" ref="O19" si="14">SUM(P19:Q19)</f>
        <v>0</v>
      </c>
      <c r="P19" s="9">
        <v>0</v>
      </c>
      <c r="Q19" s="9">
        <f t="shared" ref="Q19" si="15">SUM(P19*0.5/99.5)</f>
        <v>0</v>
      </c>
      <c r="R19" s="9">
        <f t="shared" ref="R19" si="16">SUM(S19:T19)</f>
        <v>0</v>
      </c>
      <c r="S19" s="8">
        <v>0</v>
      </c>
      <c r="T19" s="8">
        <v>0</v>
      </c>
    </row>
    <row r="20" spans="1:21" x14ac:dyDescent="0.3"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7"/>
      <c r="P20" s="7"/>
      <c r="Q20" s="7"/>
      <c r="R20" s="7"/>
      <c r="S20" s="7"/>
      <c r="T20" s="7"/>
    </row>
    <row r="21" spans="1:21" x14ac:dyDescent="0.3">
      <c r="C21" s="16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7"/>
      <c r="P21" s="7"/>
      <c r="Q21" s="7"/>
      <c r="R21" s="7"/>
      <c r="S21" s="7"/>
      <c r="T21" s="7"/>
    </row>
    <row r="22" spans="1:21" x14ac:dyDescent="0.3">
      <c r="C22" s="16"/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  <c r="O22" s="7"/>
      <c r="P22" s="7"/>
      <c r="Q22" s="7"/>
      <c r="R22" s="7"/>
      <c r="S22" s="7"/>
      <c r="T22" s="7"/>
    </row>
    <row r="23" spans="1:21" x14ac:dyDescent="0.3">
      <c r="C23" s="16"/>
      <c r="D23" s="16"/>
      <c r="E23" s="16"/>
      <c r="F23" s="16"/>
      <c r="G23" s="17"/>
      <c r="H23" s="17"/>
      <c r="I23" s="17"/>
      <c r="J23" s="17"/>
      <c r="K23" s="17"/>
      <c r="L23" s="17"/>
      <c r="M23" s="17"/>
      <c r="N23" s="17"/>
      <c r="O23" s="7"/>
      <c r="P23" s="7"/>
      <c r="Q23" s="7"/>
      <c r="R23" s="7"/>
      <c r="S23" s="7"/>
      <c r="T23" s="7"/>
    </row>
    <row r="24" spans="1:21" x14ac:dyDescent="0.3">
      <c r="C24" s="16"/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  <c r="O24" s="7"/>
      <c r="P24" s="7"/>
      <c r="Q24" s="7"/>
      <c r="R24" s="7"/>
      <c r="S24" s="7"/>
      <c r="T24" s="7"/>
    </row>
    <row r="25" spans="1:21" x14ac:dyDescent="0.3">
      <c r="C25" s="16"/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  <c r="O25" s="7"/>
      <c r="P25" s="7"/>
      <c r="Q25" s="7"/>
      <c r="R25" s="7"/>
      <c r="S25" s="7"/>
      <c r="T25" s="7"/>
    </row>
    <row r="26" spans="1:21" x14ac:dyDescent="0.3">
      <c r="C26" s="16"/>
      <c r="D26" s="16"/>
      <c r="E26" s="16"/>
      <c r="F26" s="16"/>
      <c r="G26" s="17"/>
      <c r="H26" s="17"/>
      <c r="I26" s="17"/>
      <c r="J26" s="17"/>
      <c r="K26" s="17"/>
      <c r="L26" s="17"/>
      <c r="M26" s="17"/>
      <c r="N26" s="17"/>
      <c r="O26" s="7"/>
      <c r="P26" s="7"/>
      <c r="Q26" s="7"/>
      <c r="R26" s="7"/>
      <c r="S26" s="7"/>
      <c r="T26" s="7"/>
    </row>
    <row r="27" spans="1:21" x14ac:dyDescent="0.3">
      <c r="C27" s="16"/>
      <c r="D27" s="16"/>
      <c r="E27" s="16"/>
      <c r="F27" s="16"/>
      <c r="G27" s="17"/>
      <c r="H27" s="17"/>
      <c r="I27" s="17"/>
      <c r="J27" s="17"/>
      <c r="K27" s="17"/>
      <c r="L27" s="17"/>
      <c r="M27" s="17"/>
      <c r="N27" s="17"/>
      <c r="O27" s="7"/>
      <c r="P27" s="7"/>
      <c r="Q27" s="7"/>
      <c r="R27" s="7"/>
      <c r="S27" s="7"/>
      <c r="T27" s="7"/>
    </row>
    <row r="28" spans="1:21" x14ac:dyDescent="0.3">
      <c r="C28" s="16"/>
      <c r="D28" s="16"/>
      <c r="E28" s="16"/>
      <c r="F28" s="16"/>
      <c r="G28" s="17"/>
      <c r="H28" s="17"/>
      <c r="I28" s="17"/>
      <c r="J28" s="17"/>
      <c r="K28" s="17"/>
      <c r="L28" s="17"/>
      <c r="M28" s="17"/>
      <c r="N28" s="17"/>
      <c r="O28" s="7"/>
      <c r="P28" s="7"/>
      <c r="Q28" s="7"/>
      <c r="R28" s="7"/>
      <c r="S28" s="7"/>
      <c r="T28" s="7"/>
    </row>
    <row r="29" spans="1:21" x14ac:dyDescent="0.3"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7"/>
      <c r="P29" s="7"/>
      <c r="Q29" s="7"/>
      <c r="R29" s="7"/>
      <c r="S29" s="7"/>
      <c r="T29" s="7"/>
    </row>
    <row r="30" spans="1:21" x14ac:dyDescent="0.3"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7"/>
      <c r="P30" s="7"/>
      <c r="Q30" s="7"/>
      <c r="R30" s="7"/>
      <c r="S30" s="7"/>
      <c r="T30" s="7"/>
    </row>
    <row r="31" spans="1:21" x14ac:dyDescent="0.3">
      <c r="C31" s="16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7"/>
      <c r="P31" s="7"/>
      <c r="Q31" s="7"/>
      <c r="R31" s="7"/>
      <c r="S31" s="7"/>
      <c r="T31" s="7"/>
    </row>
    <row r="32" spans="1:21" x14ac:dyDescent="0.3">
      <c r="C32" s="16"/>
      <c r="D32" s="16"/>
      <c r="E32" s="16"/>
      <c r="F32" s="16"/>
      <c r="G32" s="17"/>
      <c r="H32" s="17"/>
      <c r="I32" s="17"/>
      <c r="J32" s="17"/>
      <c r="K32" s="17"/>
      <c r="L32" s="17"/>
      <c r="M32" s="17"/>
      <c r="N32" s="17"/>
      <c r="O32" s="7"/>
      <c r="P32" s="7"/>
      <c r="Q32" s="7"/>
      <c r="R32" s="7"/>
      <c r="S32" s="7"/>
      <c r="T32" s="7"/>
    </row>
    <row r="33" spans="3:20" x14ac:dyDescent="0.3">
      <c r="C33" s="16"/>
      <c r="D33" s="16"/>
      <c r="E33" s="16"/>
      <c r="F33" s="16"/>
      <c r="G33" s="17"/>
      <c r="H33" s="17"/>
      <c r="I33" s="17"/>
      <c r="J33" s="17"/>
      <c r="K33" s="17"/>
      <c r="L33" s="17"/>
      <c r="M33" s="17"/>
      <c r="N33" s="17"/>
      <c r="O33" s="7"/>
      <c r="P33" s="7"/>
      <c r="Q33" s="7"/>
      <c r="R33" s="7"/>
      <c r="S33" s="7"/>
      <c r="T33" s="7"/>
    </row>
    <row r="34" spans="3:20" x14ac:dyDescent="0.3">
      <c r="C34" s="16"/>
      <c r="D34" s="16"/>
      <c r="E34" s="16"/>
      <c r="F34" s="16"/>
      <c r="G34" s="17"/>
      <c r="H34" s="17"/>
      <c r="I34" s="17"/>
      <c r="J34" s="17"/>
      <c r="K34" s="17"/>
      <c r="L34" s="17"/>
      <c r="M34" s="17"/>
      <c r="N34" s="17"/>
      <c r="O34" s="7"/>
      <c r="P34" s="7"/>
      <c r="Q34" s="7"/>
      <c r="R34" s="7"/>
      <c r="S34" s="7"/>
      <c r="T34" s="7"/>
    </row>
    <row r="35" spans="3:20" x14ac:dyDescent="0.3">
      <c r="C35" s="16"/>
      <c r="D35" s="16"/>
      <c r="E35" s="16"/>
      <c r="F35" s="16"/>
      <c r="G35" s="17"/>
      <c r="H35" s="17"/>
      <c r="I35" s="17"/>
      <c r="J35" s="17"/>
      <c r="K35" s="17"/>
      <c r="L35" s="17"/>
      <c r="M35" s="17"/>
      <c r="N35" s="17"/>
      <c r="O35" s="7"/>
      <c r="P35" s="7"/>
      <c r="Q35" s="7"/>
      <c r="R35" s="7"/>
      <c r="S35" s="7"/>
      <c r="T35" s="7"/>
    </row>
    <row r="36" spans="3:20" x14ac:dyDescent="0.3">
      <c r="C36" s="16"/>
      <c r="D36" s="16"/>
      <c r="E36" s="16"/>
      <c r="F36" s="16"/>
      <c r="G36" s="17"/>
      <c r="H36" s="17"/>
      <c r="I36" s="17"/>
      <c r="J36" s="17"/>
      <c r="K36" s="17"/>
      <c r="L36" s="17"/>
      <c r="M36" s="17"/>
      <c r="N36" s="17"/>
      <c r="O36" s="7"/>
      <c r="P36" s="7"/>
      <c r="Q36" s="7"/>
      <c r="R36" s="7"/>
      <c r="S36" s="7"/>
      <c r="T36" s="7"/>
    </row>
    <row r="37" spans="3:20" x14ac:dyDescent="0.3">
      <c r="C37" s="16"/>
      <c r="D37" s="16"/>
      <c r="E37" s="16"/>
      <c r="F37" s="16"/>
      <c r="G37" s="17"/>
      <c r="H37" s="17"/>
      <c r="I37" s="17"/>
      <c r="J37" s="17"/>
      <c r="K37" s="17"/>
      <c r="L37" s="17"/>
      <c r="M37" s="17"/>
      <c r="N37" s="17"/>
      <c r="O37" s="7"/>
      <c r="P37" s="7"/>
      <c r="Q37" s="7"/>
      <c r="R37" s="7"/>
      <c r="S37" s="7"/>
      <c r="T37" s="7"/>
    </row>
    <row r="38" spans="3:20" x14ac:dyDescent="0.3">
      <c r="C38" s="16"/>
      <c r="D38" s="16"/>
      <c r="E38" s="16"/>
      <c r="F38" s="16"/>
      <c r="G38" s="17"/>
      <c r="H38" s="17"/>
      <c r="I38" s="17"/>
      <c r="J38" s="17"/>
      <c r="K38" s="17"/>
      <c r="L38" s="17"/>
      <c r="M38" s="17"/>
      <c r="N38" s="17"/>
      <c r="O38" s="7"/>
      <c r="P38" s="7"/>
      <c r="Q38" s="7"/>
      <c r="R38" s="7"/>
      <c r="S38" s="7"/>
      <c r="T38" s="7"/>
    </row>
    <row r="39" spans="3:20" x14ac:dyDescent="0.3">
      <c r="C39" s="16"/>
      <c r="D39" s="16"/>
      <c r="E39" s="16"/>
      <c r="F39" s="16"/>
      <c r="G39" s="17"/>
      <c r="H39" s="17"/>
      <c r="I39" s="17"/>
      <c r="J39" s="17"/>
      <c r="K39" s="17"/>
      <c r="L39" s="17"/>
      <c r="M39" s="17"/>
      <c r="N39" s="17"/>
      <c r="O39" s="7"/>
      <c r="P39" s="7"/>
      <c r="Q39" s="7"/>
      <c r="R39" s="7"/>
      <c r="S39" s="7"/>
      <c r="T39" s="7"/>
    </row>
    <row r="40" spans="3:20" x14ac:dyDescent="0.3"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  <c r="N40" s="17"/>
      <c r="O40" s="7"/>
      <c r="P40" s="7"/>
      <c r="Q40" s="7"/>
      <c r="R40" s="7"/>
      <c r="S40" s="7"/>
      <c r="T40" s="7"/>
    </row>
    <row r="41" spans="3:20" x14ac:dyDescent="0.3"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17"/>
      <c r="O41" s="7"/>
      <c r="P41" s="7"/>
      <c r="Q41" s="7"/>
      <c r="R41" s="7"/>
      <c r="S41" s="7"/>
      <c r="T41" s="7"/>
    </row>
    <row r="42" spans="3:20" x14ac:dyDescent="0.3">
      <c r="C42" s="16"/>
      <c r="D42" s="16"/>
      <c r="E42" s="16"/>
      <c r="F42" s="16"/>
      <c r="G42" s="17"/>
      <c r="H42" s="17"/>
      <c r="I42" s="17"/>
      <c r="J42" s="17"/>
      <c r="K42" s="17"/>
      <c r="L42" s="17"/>
      <c r="M42" s="17"/>
      <c r="N42" s="17"/>
      <c r="O42" s="7"/>
      <c r="P42" s="7"/>
      <c r="Q42" s="7"/>
      <c r="R42" s="7"/>
      <c r="S42" s="7"/>
      <c r="T42" s="7"/>
    </row>
    <row r="43" spans="3:20" x14ac:dyDescent="0.3">
      <c r="C43" s="16"/>
      <c r="D43" s="16"/>
      <c r="E43" s="16"/>
      <c r="F43" s="16"/>
      <c r="G43" s="17"/>
      <c r="H43" s="17"/>
      <c r="I43" s="17"/>
      <c r="J43" s="17"/>
      <c r="K43" s="17"/>
      <c r="L43" s="17"/>
      <c r="M43" s="17"/>
      <c r="N43" s="17"/>
      <c r="O43" s="7"/>
      <c r="P43" s="7"/>
      <c r="Q43" s="7"/>
      <c r="R43" s="7"/>
      <c r="S43" s="7"/>
      <c r="T43" s="7"/>
    </row>
    <row r="44" spans="3:20" x14ac:dyDescent="0.3">
      <c r="C44" s="16"/>
      <c r="D44" s="16"/>
      <c r="E44" s="16"/>
      <c r="F44" s="16"/>
      <c r="G44" s="17"/>
      <c r="H44" s="17"/>
      <c r="I44" s="17"/>
      <c r="J44" s="17"/>
      <c r="K44" s="17"/>
      <c r="L44" s="17"/>
      <c r="M44" s="17"/>
      <c r="N44" s="17"/>
      <c r="O44" s="7"/>
      <c r="P44" s="7"/>
      <c r="Q44" s="7"/>
      <c r="R44" s="7"/>
      <c r="S44" s="7"/>
      <c r="T44" s="7"/>
    </row>
    <row r="45" spans="3:20" x14ac:dyDescent="0.3">
      <c r="C45" s="16"/>
      <c r="D45" s="16"/>
      <c r="E45" s="16"/>
      <c r="F45" s="16"/>
      <c r="G45" s="17"/>
      <c r="H45" s="17"/>
      <c r="I45" s="17"/>
      <c r="J45" s="17"/>
      <c r="K45" s="17"/>
      <c r="L45" s="17"/>
      <c r="M45" s="17"/>
      <c r="N45" s="17"/>
      <c r="O45" s="7"/>
      <c r="P45" s="7"/>
      <c r="Q45" s="7"/>
      <c r="R45" s="7"/>
      <c r="S45" s="7"/>
      <c r="T45" s="7"/>
    </row>
    <row r="46" spans="3:20" x14ac:dyDescent="0.3">
      <c r="C46" s="16"/>
      <c r="D46" s="16"/>
      <c r="E46" s="16"/>
      <c r="F46" s="16"/>
      <c r="G46" s="17"/>
      <c r="H46" s="17"/>
      <c r="I46" s="17"/>
      <c r="J46" s="17"/>
      <c r="K46" s="17"/>
      <c r="L46" s="17"/>
      <c r="M46" s="17"/>
      <c r="N46" s="17"/>
      <c r="O46" s="7"/>
      <c r="P46" s="7"/>
      <c r="Q46" s="7"/>
      <c r="R46" s="7"/>
      <c r="S46" s="7"/>
      <c r="T46" s="7"/>
    </row>
    <row r="47" spans="3:20" x14ac:dyDescent="0.3">
      <c r="C47" s="16"/>
      <c r="D47" s="16"/>
      <c r="E47" s="16"/>
      <c r="F47" s="16"/>
      <c r="G47" s="17"/>
      <c r="H47" s="17"/>
      <c r="I47" s="17"/>
      <c r="J47" s="17"/>
      <c r="K47" s="17"/>
      <c r="L47" s="17"/>
      <c r="M47" s="17"/>
      <c r="N47" s="17"/>
      <c r="O47" s="7"/>
      <c r="P47" s="7"/>
      <c r="Q47" s="7"/>
      <c r="R47" s="7"/>
      <c r="S47" s="7"/>
      <c r="T47" s="7"/>
    </row>
    <row r="48" spans="3:20" x14ac:dyDescent="0.3">
      <c r="C48" s="16"/>
      <c r="D48" s="16"/>
      <c r="E48" s="16"/>
      <c r="F48" s="16"/>
      <c r="G48" s="17"/>
      <c r="H48" s="17"/>
      <c r="I48" s="17"/>
      <c r="J48" s="17"/>
      <c r="K48" s="17"/>
      <c r="L48" s="17"/>
      <c r="M48" s="17"/>
      <c r="N48" s="17"/>
      <c r="O48" s="7"/>
      <c r="P48" s="7"/>
      <c r="Q48" s="7"/>
      <c r="R48" s="7"/>
      <c r="S48" s="7"/>
      <c r="T48" s="7"/>
    </row>
    <row r="49" spans="3:20" x14ac:dyDescent="0.3">
      <c r="C49" s="16"/>
      <c r="D49" s="16"/>
      <c r="E49" s="16"/>
      <c r="F49" s="16"/>
      <c r="G49" s="17"/>
      <c r="H49" s="17"/>
      <c r="I49" s="17"/>
      <c r="J49" s="17"/>
      <c r="K49" s="17"/>
      <c r="L49" s="17"/>
      <c r="M49" s="17"/>
      <c r="N49" s="17"/>
      <c r="O49" s="7"/>
      <c r="P49" s="7"/>
      <c r="Q49" s="7"/>
      <c r="R49" s="7"/>
      <c r="S49" s="7"/>
      <c r="T49" s="7"/>
    </row>
    <row r="50" spans="3:20" x14ac:dyDescent="0.3">
      <c r="C50" s="16"/>
      <c r="D50" s="16"/>
      <c r="E50" s="16"/>
      <c r="F50" s="16"/>
      <c r="G50" s="17"/>
      <c r="H50" s="17"/>
      <c r="I50" s="17"/>
      <c r="J50" s="17"/>
      <c r="K50" s="17"/>
      <c r="L50" s="17"/>
      <c r="M50" s="17"/>
      <c r="N50" s="17"/>
      <c r="O50" s="7"/>
      <c r="P50" s="7"/>
      <c r="Q50" s="7"/>
      <c r="R50" s="7"/>
      <c r="S50" s="7"/>
      <c r="T50" s="7"/>
    </row>
    <row r="51" spans="3:20" x14ac:dyDescent="0.3">
      <c r="C51" s="16"/>
      <c r="D51" s="16"/>
      <c r="E51" s="16"/>
      <c r="F51" s="16"/>
      <c r="G51" s="17"/>
      <c r="H51" s="17"/>
      <c r="I51" s="17"/>
      <c r="J51" s="17"/>
      <c r="K51" s="17"/>
      <c r="L51" s="17"/>
      <c r="M51" s="17"/>
      <c r="N51" s="17"/>
      <c r="O51" s="7"/>
      <c r="P51" s="7"/>
      <c r="Q51" s="7"/>
      <c r="R51" s="7"/>
      <c r="S51" s="7"/>
      <c r="T51" s="7"/>
    </row>
    <row r="52" spans="3:20" x14ac:dyDescent="0.3">
      <c r="C52" s="16"/>
      <c r="D52" s="16"/>
      <c r="E52" s="16"/>
      <c r="F52" s="16"/>
      <c r="G52" s="17"/>
      <c r="H52" s="17"/>
      <c r="I52" s="17"/>
      <c r="J52" s="17"/>
      <c r="K52" s="17"/>
      <c r="L52" s="17"/>
      <c r="M52" s="17"/>
      <c r="N52" s="17"/>
      <c r="O52" s="7"/>
      <c r="P52" s="7"/>
      <c r="Q52" s="7"/>
      <c r="R52" s="7"/>
      <c r="S52" s="7"/>
      <c r="T52" s="7"/>
    </row>
    <row r="53" spans="3:20" x14ac:dyDescent="0.3">
      <c r="C53" s="16"/>
      <c r="D53" s="16"/>
      <c r="E53" s="16"/>
      <c r="F53" s="16"/>
      <c r="G53" s="17"/>
      <c r="H53" s="17"/>
      <c r="I53" s="17"/>
      <c r="J53" s="17"/>
      <c r="K53" s="17"/>
      <c r="L53" s="17"/>
      <c r="M53" s="17"/>
      <c r="N53" s="17"/>
      <c r="O53" s="7"/>
      <c r="P53" s="7"/>
      <c r="Q53" s="7"/>
      <c r="R53" s="7"/>
      <c r="S53" s="7"/>
      <c r="T53" s="7"/>
    </row>
    <row r="54" spans="3:20" x14ac:dyDescent="0.3">
      <c r="C54" s="16"/>
      <c r="D54" s="16"/>
      <c r="E54" s="16"/>
      <c r="F54" s="16"/>
      <c r="G54" s="17"/>
      <c r="H54" s="17"/>
      <c r="I54" s="17"/>
      <c r="J54" s="17"/>
      <c r="K54" s="17"/>
      <c r="L54" s="17"/>
      <c r="M54" s="17"/>
      <c r="N54" s="17"/>
      <c r="O54" s="7"/>
      <c r="P54" s="7"/>
      <c r="Q54" s="7"/>
      <c r="R54" s="7"/>
      <c r="S54" s="7"/>
      <c r="T54" s="7"/>
    </row>
    <row r="55" spans="3:20" x14ac:dyDescent="0.3">
      <c r="C55" s="16"/>
      <c r="D55" s="16"/>
      <c r="E55" s="16"/>
      <c r="F55" s="16"/>
      <c r="G55" s="17"/>
      <c r="H55" s="17"/>
      <c r="I55" s="17"/>
      <c r="J55" s="17"/>
      <c r="K55" s="17"/>
      <c r="L55" s="17"/>
      <c r="M55" s="17"/>
      <c r="N55" s="17"/>
      <c r="O55" s="7"/>
      <c r="P55" s="7"/>
      <c r="Q55" s="7"/>
      <c r="R55" s="7"/>
      <c r="S55" s="7"/>
      <c r="T55" s="7"/>
    </row>
    <row r="56" spans="3:20" x14ac:dyDescent="0.3">
      <c r="C56" s="16"/>
      <c r="D56" s="16"/>
      <c r="E56" s="16"/>
      <c r="F56" s="16"/>
      <c r="G56" s="17"/>
      <c r="H56" s="17"/>
      <c r="I56" s="17"/>
      <c r="J56" s="17"/>
      <c r="K56" s="17"/>
      <c r="L56" s="17"/>
      <c r="M56" s="17"/>
      <c r="N56" s="17"/>
      <c r="O56" s="7"/>
      <c r="P56" s="7"/>
      <c r="Q56" s="7"/>
      <c r="R56" s="7"/>
      <c r="S56" s="7"/>
      <c r="T56" s="7"/>
    </row>
    <row r="57" spans="3:20" x14ac:dyDescent="0.3"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  <c r="N57" s="17"/>
      <c r="O57" s="7"/>
      <c r="P57" s="7"/>
      <c r="Q57" s="7"/>
      <c r="R57" s="7"/>
      <c r="S57" s="7"/>
      <c r="T57" s="7"/>
    </row>
    <row r="58" spans="3:20" x14ac:dyDescent="0.3">
      <c r="C58" s="16"/>
      <c r="D58" s="16"/>
      <c r="E58" s="16"/>
      <c r="F58" s="16"/>
      <c r="G58" s="17"/>
      <c r="H58" s="17"/>
      <c r="I58" s="17"/>
      <c r="J58" s="17"/>
      <c r="K58" s="17"/>
      <c r="L58" s="17"/>
      <c r="M58" s="17"/>
      <c r="N58" s="17"/>
      <c r="O58" s="7"/>
      <c r="P58" s="7"/>
      <c r="Q58" s="7"/>
      <c r="R58" s="7"/>
      <c r="S58" s="7"/>
      <c r="T58" s="7"/>
    </row>
    <row r="59" spans="3:20" x14ac:dyDescent="0.3"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7"/>
      <c r="N59" s="17"/>
      <c r="O59" s="7"/>
      <c r="P59" s="7"/>
      <c r="Q59" s="7"/>
      <c r="R59" s="7"/>
      <c r="S59" s="7"/>
      <c r="T59" s="7"/>
    </row>
    <row r="60" spans="3:20" x14ac:dyDescent="0.3">
      <c r="C60" s="16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17"/>
      <c r="O60" s="7"/>
      <c r="P60" s="7"/>
      <c r="Q60" s="7"/>
      <c r="R60" s="7"/>
      <c r="S60" s="7"/>
      <c r="T60" s="7"/>
    </row>
    <row r="61" spans="3:20" x14ac:dyDescent="0.3">
      <c r="C61" s="16"/>
      <c r="D61" s="16"/>
      <c r="E61" s="16"/>
      <c r="F61" s="16"/>
      <c r="G61" s="17"/>
      <c r="H61" s="17"/>
      <c r="I61" s="17"/>
      <c r="J61" s="17"/>
      <c r="K61" s="17"/>
      <c r="L61" s="17"/>
      <c r="M61" s="17"/>
      <c r="N61" s="17"/>
      <c r="O61" s="7"/>
      <c r="P61" s="7"/>
      <c r="Q61" s="7"/>
      <c r="R61" s="7"/>
      <c r="S61" s="7"/>
      <c r="T61" s="7"/>
    </row>
    <row r="62" spans="3:20" x14ac:dyDescent="0.3">
      <c r="C62" s="16"/>
      <c r="D62" s="16"/>
      <c r="E62" s="16"/>
      <c r="F62" s="16"/>
      <c r="G62" s="17"/>
      <c r="H62" s="17"/>
      <c r="I62" s="17"/>
      <c r="J62" s="17"/>
      <c r="K62" s="17"/>
      <c r="L62" s="17"/>
      <c r="M62" s="17"/>
      <c r="N62" s="17"/>
      <c r="O62" s="7"/>
      <c r="P62" s="7"/>
      <c r="Q62" s="7"/>
      <c r="R62" s="7"/>
      <c r="S62" s="7"/>
      <c r="T62" s="7"/>
    </row>
    <row r="63" spans="3:20" x14ac:dyDescent="0.3">
      <c r="C63" s="16"/>
      <c r="D63" s="16"/>
      <c r="E63" s="16"/>
      <c r="F63" s="16"/>
      <c r="G63" s="17"/>
      <c r="H63" s="17"/>
      <c r="I63" s="17"/>
      <c r="J63" s="17"/>
      <c r="K63" s="17"/>
      <c r="L63" s="17"/>
      <c r="M63" s="17"/>
      <c r="N63" s="17"/>
      <c r="O63" s="7"/>
      <c r="P63" s="7"/>
      <c r="Q63" s="7"/>
      <c r="R63" s="7"/>
      <c r="S63" s="7"/>
      <c r="T63" s="7"/>
    </row>
    <row r="64" spans="3:20" x14ac:dyDescent="0.3">
      <c r="C64" s="16"/>
      <c r="D64" s="16"/>
      <c r="E64" s="16"/>
      <c r="F64" s="16"/>
      <c r="G64" s="17"/>
      <c r="H64" s="17"/>
      <c r="I64" s="17"/>
      <c r="J64" s="17"/>
      <c r="K64" s="17"/>
      <c r="L64" s="17"/>
      <c r="M64" s="17"/>
      <c r="N64" s="17"/>
      <c r="O64" s="7"/>
      <c r="P64" s="7"/>
      <c r="Q64" s="7"/>
      <c r="R64" s="7"/>
      <c r="S64" s="7"/>
      <c r="T64" s="7"/>
    </row>
    <row r="65" spans="3:20" x14ac:dyDescent="0.3">
      <c r="C65" s="16"/>
      <c r="D65" s="16"/>
      <c r="E65" s="16"/>
      <c r="F65" s="16"/>
      <c r="G65" s="17"/>
      <c r="H65" s="17"/>
      <c r="I65" s="17"/>
      <c r="J65" s="17"/>
      <c r="K65" s="17"/>
      <c r="L65" s="17"/>
      <c r="M65" s="17"/>
      <c r="N65" s="17"/>
      <c r="O65" s="7"/>
      <c r="P65" s="7"/>
      <c r="Q65" s="7"/>
      <c r="R65" s="7"/>
      <c r="S65" s="7"/>
      <c r="T65" s="7"/>
    </row>
    <row r="66" spans="3:20" x14ac:dyDescent="0.3">
      <c r="C66" s="16"/>
      <c r="D66" s="16"/>
      <c r="E66" s="16"/>
      <c r="F66" s="16"/>
      <c r="G66" s="17"/>
      <c r="H66" s="17"/>
      <c r="I66" s="17"/>
      <c r="J66" s="17"/>
      <c r="K66" s="17"/>
      <c r="L66" s="17"/>
      <c r="M66" s="17"/>
      <c r="N66" s="17"/>
      <c r="O66" s="7"/>
      <c r="P66" s="7"/>
      <c r="Q66" s="7"/>
      <c r="R66" s="7"/>
      <c r="S66" s="7"/>
      <c r="T66" s="7"/>
    </row>
    <row r="67" spans="3:20" x14ac:dyDescent="0.3">
      <c r="C67" s="16"/>
      <c r="D67" s="16"/>
      <c r="E67" s="16"/>
      <c r="F67" s="16"/>
      <c r="G67" s="17"/>
      <c r="H67" s="17"/>
      <c r="I67" s="17"/>
      <c r="J67" s="17"/>
      <c r="K67" s="17"/>
      <c r="L67" s="17"/>
      <c r="M67" s="17"/>
      <c r="N67" s="17"/>
      <c r="O67" s="7"/>
      <c r="P67" s="7"/>
      <c r="Q67" s="7"/>
      <c r="R67" s="7"/>
      <c r="S67" s="7"/>
      <c r="T67" s="7"/>
    </row>
    <row r="68" spans="3:20" x14ac:dyDescent="0.3">
      <c r="C68" s="16"/>
      <c r="D68" s="16"/>
      <c r="E68" s="16"/>
      <c r="F68" s="16"/>
      <c r="G68" s="17"/>
      <c r="H68" s="17"/>
      <c r="I68" s="17"/>
      <c r="J68" s="17"/>
      <c r="K68" s="17"/>
      <c r="L68" s="17"/>
      <c r="M68" s="17"/>
      <c r="N68" s="17"/>
      <c r="O68" s="7"/>
      <c r="P68" s="7"/>
      <c r="Q68" s="7"/>
      <c r="R68" s="7"/>
      <c r="S68" s="7"/>
      <c r="T68" s="7"/>
    </row>
    <row r="69" spans="3:20" x14ac:dyDescent="0.3">
      <c r="C69" s="16"/>
      <c r="D69" s="16"/>
      <c r="E69" s="16"/>
      <c r="F69" s="16"/>
      <c r="G69" s="17"/>
      <c r="H69" s="17"/>
      <c r="I69" s="17"/>
      <c r="J69" s="17"/>
      <c r="K69" s="17"/>
      <c r="L69" s="17"/>
      <c r="M69" s="17"/>
      <c r="N69" s="17"/>
      <c r="O69" s="7"/>
      <c r="P69" s="7"/>
      <c r="Q69" s="7"/>
      <c r="R69" s="7"/>
      <c r="S69" s="7"/>
      <c r="T69" s="7"/>
    </row>
    <row r="70" spans="3:20" x14ac:dyDescent="0.3">
      <c r="C70" s="16"/>
      <c r="D70" s="16"/>
      <c r="E70" s="16"/>
      <c r="F70" s="16"/>
      <c r="G70" s="17"/>
      <c r="H70" s="17"/>
      <c r="I70" s="17"/>
      <c r="J70" s="17"/>
      <c r="K70" s="17"/>
      <c r="L70" s="17"/>
      <c r="M70" s="17"/>
      <c r="N70" s="17"/>
      <c r="O70" s="7"/>
      <c r="P70" s="7"/>
      <c r="Q70" s="7"/>
      <c r="R70" s="7"/>
      <c r="S70" s="7"/>
      <c r="T70" s="7"/>
    </row>
    <row r="71" spans="3:20" x14ac:dyDescent="0.3">
      <c r="C71" s="16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7"/>
      <c r="P71" s="7"/>
      <c r="Q71" s="7"/>
      <c r="R71" s="7"/>
      <c r="S71" s="7"/>
      <c r="T71" s="7"/>
    </row>
    <row r="72" spans="3:20" x14ac:dyDescent="0.3">
      <c r="C72" s="16"/>
      <c r="D72" s="16"/>
      <c r="E72" s="16"/>
      <c r="F72" s="16"/>
      <c r="G72" s="17"/>
      <c r="H72" s="17"/>
      <c r="I72" s="17"/>
      <c r="J72" s="17"/>
      <c r="K72" s="17"/>
      <c r="L72" s="17"/>
      <c r="M72" s="17"/>
      <c r="N72" s="17"/>
      <c r="O72" s="7"/>
      <c r="P72" s="7"/>
      <c r="Q72" s="7"/>
      <c r="R72" s="7"/>
      <c r="S72" s="7"/>
      <c r="T72" s="7"/>
    </row>
    <row r="73" spans="3:20" x14ac:dyDescent="0.3">
      <c r="C73" s="16"/>
      <c r="D73" s="16"/>
      <c r="E73" s="16"/>
      <c r="F73" s="16"/>
      <c r="G73" s="17"/>
      <c r="H73" s="17"/>
      <c r="I73" s="17"/>
      <c r="J73" s="17"/>
      <c r="K73" s="17"/>
      <c r="L73" s="17"/>
      <c r="M73" s="17"/>
      <c r="N73" s="17"/>
      <c r="O73" s="7"/>
      <c r="P73" s="7"/>
      <c r="Q73" s="7"/>
      <c r="R73" s="7"/>
      <c r="S73" s="7"/>
      <c r="T73" s="7"/>
    </row>
    <row r="74" spans="3:20" x14ac:dyDescent="0.3">
      <c r="C74" s="16"/>
      <c r="D74" s="16"/>
      <c r="E74" s="16"/>
      <c r="F74" s="16"/>
      <c r="G74" s="17"/>
      <c r="H74" s="17"/>
      <c r="I74" s="17"/>
      <c r="J74" s="17"/>
      <c r="K74" s="17"/>
      <c r="L74" s="17"/>
      <c r="M74" s="17"/>
      <c r="N74" s="17"/>
      <c r="O74" s="7"/>
      <c r="P74" s="7"/>
      <c r="Q74" s="7"/>
      <c r="R74" s="7"/>
      <c r="S74" s="7"/>
      <c r="T74" s="7"/>
    </row>
    <row r="75" spans="3:20" x14ac:dyDescent="0.3">
      <c r="C75" s="16"/>
      <c r="D75" s="16"/>
      <c r="E75" s="16"/>
      <c r="F75" s="16"/>
      <c r="G75" s="17"/>
      <c r="H75" s="17"/>
      <c r="I75" s="17"/>
      <c r="J75" s="17"/>
      <c r="K75" s="17"/>
      <c r="L75" s="17"/>
      <c r="M75" s="17"/>
      <c r="N75" s="17"/>
      <c r="O75" s="7"/>
      <c r="P75" s="7"/>
      <c r="Q75" s="7"/>
      <c r="R75" s="7"/>
      <c r="S75" s="7"/>
      <c r="T75" s="7"/>
    </row>
    <row r="76" spans="3:20" x14ac:dyDescent="0.3">
      <c r="C76" s="16"/>
      <c r="D76" s="16"/>
      <c r="E76" s="16"/>
      <c r="F76" s="16"/>
      <c r="G76" s="17"/>
      <c r="H76" s="17"/>
      <c r="I76" s="17"/>
      <c r="J76" s="17"/>
      <c r="K76" s="17"/>
      <c r="L76" s="17"/>
      <c r="M76" s="17"/>
      <c r="N76" s="17"/>
      <c r="O76" s="7"/>
      <c r="P76" s="7"/>
      <c r="Q76" s="7"/>
      <c r="R76" s="7"/>
      <c r="S76" s="7"/>
      <c r="T76" s="7"/>
    </row>
    <row r="77" spans="3:20" x14ac:dyDescent="0.3">
      <c r="C77" s="16"/>
      <c r="D77" s="16"/>
      <c r="E77" s="16"/>
      <c r="F77" s="16"/>
      <c r="G77" s="17"/>
      <c r="H77" s="17"/>
      <c r="I77" s="17"/>
      <c r="J77" s="17"/>
      <c r="K77" s="17"/>
      <c r="L77" s="17"/>
      <c r="M77" s="17"/>
      <c r="N77" s="17"/>
      <c r="O77" s="7"/>
      <c r="P77" s="7"/>
      <c r="Q77" s="7"/>
      <c r="R77" s="7"/>
      <c r="S77" s="7"/>
      <c r="T77" s="7"/>
    </row>
    <row r="78" spans="3:20" x14ac:dyDescent="0.3">
      <c r="C78" s="16"/>
      <c r="D78" s="16"/>
      <c r="E78" s="16"/>
      <c r="F78" s="16"/>
      <c r="G78" s="17"/>
      <c r="H78" s="17"/>
      <c r="I78" s="17"/>
      <c r="J78" s="17"/>
      <c r="K78" s="17"/>
      <c r="L78" s="17"/>
      <c r="M78" s="17"/>
      <c r="N78" s="17"/>
      <c r="O78" s="7"/>
      <c r="P78" s="7"/>
      <c r="Q78" s="7"/>
      <c r="R78" s="7"/>
      <c r="S78" s="7"/>
      <c r="T78" s="7"/>
    </row>
    <row r="79" spans="3:20" x14ac:dyDescent="0.3">
      <c r="C79" s="16"/>
      <c r="D79" s="16"/>
      <c r="E79" s="16"/>
      <c r="F79" s="16"/>
      <c r="G79" s="17"/>
      <c r="H79" s="17"/>
      <c r="I79" s="17"/>
      <c r="J79" s="17"/>
      <c r="K79" s="17"/>
      <c r="L79" s="17"/>
      <c r="M79" s="17"/>
      <c r="N79" s="17"/>
      <c r="O79" s="7"/>
      <c r="P79" s="7"/>
      <c r="Q79" s="7"/>
      <c r="R79" s="7"/>
      <c r="S79" s="7"/>
      <c r="T79" s="7"/>
    </row>
    <row r="80" spans="3:20" x14ac:dyDescent="0.3">
      <c r="C80" s="16"/>
      <c r="D80" s="16"/>
      <c r="E80" s="16"/>
      <c r="F80" s="16"/>
      <c r="G80" s="17"/>
      <c r="H80" s="17"/>
      <c r="I80" s="17"/>
      <c r="J80" s="17"/>
      <c r="K80" s="17"/>
      <c r="L80" s="17"/>
      <c r="M80" s="17"/>
      <c r="N80" s="17"/>
      <c r="O80" s="7"/>
      <c r="P80" s="7"/>
      <c r="Q80" s="7"/>
      <c r="R80" s="7"/>
      <c r="S80" s="7"/>
      <c r="T80" s="7"/>
    </row>
    <row r="81" spans="3:20" x14ac:dyDescent="0.3">
      <c r="C81" s="16"/>
      <c r="D81" s="16"/>
      <c r="E81" s="16"/>
      <c r="F81" s="16"/>
      <c r="G81" s="17"/>
      <c r="H81" s="17"/>
      <c r="I81" s="17"/>
      <c r="J81" s="17"/>
      <c r="K81" s="17"/>
      <c r="L81" s="17"/>
      <c r="M81" s="17"/>
      <c r="N81" s="17"/>
      <c r="O81" s="7"/>
      <c r="P81" s="7"/>
      <c r="Q81" s="7"/>
      <c r="R81" s="7"/>
      <c r="S81" s="7"/>
      <c r="T81" s="7"/>
    </row>
    <row r="82" spans="3:20" x14ac:dyDescent="0.3">
      <c r="C82" s="16"/>
      <c r="D82" s="16"/>
      <c r="E82" s="16"/>
      <c r="F82" s="16"/>
      <c r="G82" s="17"/>
      <c r="H82" s="17"/>
      <c r="I82" s="17"/>
      <c r="J82" s="17"/>
      <c r="K82" s="17"/>
      <c r="L82" s="17"/>
      <c r="M82" s="17"/>
      <c r="N82" s="17"/>
      <c r="O82" s="7"/>
      <c r="P82" s="7"/>
      <c r="Q82" s="7"/>
      <c r="R82" s="7"/>
      <c r="S82" s="7"/>
      <c r="T82" s="7"/>
    </row>
    <row r="83" spans="3:20" x14ac:dyDescent="0.3">
      <c r="C83" s="16"/>
      <c r="D83" s="16"/>
      <c r="E83" s="16"/>
      <c r="F83" s="16"/>
      <c r="G83" s="17"/>
      <c r="H83" s="17"/>
      <c r="I83" s="17"/>
      <c r="J83" s="17"/>
      <c r="K83" s="17"/>
      <c r="L83" s="17"/>
      <c r="M83" s="17"/>
      <c r="N83" s="17"/>
      <c r="O83" s="7"/>
      <c r="P83" s="7"/>
      <c r="Q83" s="7"/>
      <c r="R83" s="7"/>
      <c r="S83" s="7"/>
      <c r="T83" s="7"/>
    </row>
    <row r="84" spans="3:20" x14ac:dyDescent="0.3">
      <c r="C84" s="16"/>
      <c r="D84" s="16"/>
      <c r="E84" s="16"/>
      <c r="F84" s="16"/>
      <c r="G84" s="17"/>
      <c r="H84" s="17"/>
      <c r="I84" s="17"/>
      <c r="J84" s="17"/>
      <c r="K84" s="17"/>
      <c r="L84" s="17"/>
      <c r="M84" s="17"/>
      <c r="N84" s="17"/>
      <c r="O84" s="7"/>
      <c r="P84" s="7"/>
      <c r="Q84" s="7"/>
      <c r="R84" s="7"/>
      <c r="S84" s="7"/>
      <c r="T84" s="7"/>
    </row>
    <row r="85" spans="3:20" x14ac:dyDescent="0.3">
      <c r="C85" s="16"/>
      <c r="D85" s="16"/>
      <c r="E85" s="16"/>
      <c r="F85" s="16"/>
      <c r="G85" s="17"/>
      <c r="H85" s="17"/>
      <c r="I85" s="17"/>
      <c r="J85" s="17"/>
      <c r="K85" s="17"/>
      <c r="L85" s="17"/>
      <c r="M85" s="17"/>
      <c r="N85" s="17"/>
      <c r="O85" s="7"/>
      <c r="P85" s="7"/>
      <c r="Q85" s="7"/>
      <c r="R85" s="7"/>
      <c r="S85" s="7"/>
      <c r="T85" s="7"/>
    </row>
    <row r="86" spans="3:20" x14ac:dyDescent="0.3">
      <c r="C86" s="16"/>
      <c r="D86" s="16"/>
      <c r="E86" s="16"/>
      <c r="F86" s="16"/>
      <c r="G86" s="17"/>
      <c r="H86" s="17"/>
      <c r="I86" s="17"/>
      <c r="J86" s="17"/>
      <c r="K86" s="17"/>
      <c r="L86" s="17"/>
      <c r="M86" s="17"/>
      <c r="N86" s="17"/>
      <c r="O86" s="7"/>
      <c r="P86" s="7"/>
      <c r="Q86" s="7"/>
      <c r="R86" s="7"/>
      <c r="S86" s="7"/>
      <c r="T86" s="7"/>
    </row>
    <row r="87" spans="3:20" x14ac:dyDescent="0.3">
      <c r="L87" s="3"/>
      <c r="M87" s="3"/>
      <c r="N87" s="3"/>
    </row>
  </sheetData>
  <mergeCells count="15">
    <mergeCell ref="R9:T9"/>
    <mergeCell ref="N1:T1"/>
    <mergeCell ref="N2:T2"/>
    <mergeCell ref="N3:T3"/>
    <mergeCell ref="N4:T4"/>
    <mergeCell ref="N5:T5"/>
    <mergeCell ref="A7:T7"/>
    <mergeCell ref="A8:T8"/>
    <mergeCell ref="A9:A10"/>
    <mergeCell ref="L9:N9"/>
    <mergeCell ref="O9:Q9"/>
    <mergeCell ref="B9:B10"/>
    <mergeCell ref="C9:E9"/>
    <mergeCell ref="F9:H9"/>
    <mergeCell ref="I9:K9"/>
  </mergeCells>
  <phoneticPr fontId="9" type="noConversion"/>
  <pageMargins left="0.23622047244094491" right="0.15748031496062992" top="0.55118110236220474" bottom="0.47244094488188981" header="0.51181102362204722" footer="0.51181102362204722"/>
  <pageSetup paperSize="9" scale="67" orientation="landscape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8"/>
  <sheetViews>
    <sheetView zoomScaleNormal="100" workbookViewId="0">
      <selection activeCell="N1" sqref="N1:T1"/>
    </sheetView>
  </sheetViews>
  <sheetFormatPr defaultColWidth="9.109375" defaultRowHeight="14.4" x14ac:dyDescent="0.3"/>
  <cols>
    <col min="1" max="1" width="6.44140625" style="1" customWidth="1"/>
    <col min="2" max="2" width="32.33203125" style="2" customWidth="1"/>
    <col min="3" max="3" width="8.44140625" style="2" customWidth="1"/>
    <col min="4" max="4" width="9.5546875" style="2" customWidth="1"/>
    <col min="5" max="5" width="10.88671875" style="2" customWidth="1"/>
    <col min="6" max="6" width="8.6640625" style="2" customWidth="1"/>
    <col min="7" max="7" width="10.88671875" style="3" customWidth="1"/>
    <col min="8" max="8" width="9.109375" style="3" customWidth="1"/>
    <col min="9" max="9" width="8.44140625" style="3" customWidth="1"/>
    <col min="10" max="10" width="10.88671875" style="3" customWidth="1"/>
    <col min="11" max="11" width="11.109375" style="3" customWidth="1"/>
    <col min="12" max="12" width="9.6640625" style="13" customWidth="1"/>
    <col min="13" max="13" width="8.5546875" style="13" customWidth="1"/>
    <col min="14" max="14" width="9.44140625" style="13" customWidth="1"/>
    <col min="15" max="15" width="10" style="1" customWidth="1"/>
    <col min="16" max="16" width="9.44140625" style="1" customWidth="1"/>
    <col min="17" max="17" width="11.88671875" style="1" customWidth="1"/>
    <col min="18" max="18" width="7.88671875" style="1" customWidth="1"/>
    <col min="19" max="19" width="8.109375" style="1" customWidth="1"/>
    <col min="20" max="20" width="7.33203125" style="1" customWidth="1"/>
    <col min="21" max="16384" width="9.109375" style="1"/>
  </cols>
  <sheetData>
    <row r="1" spans="1:20" ht="25.2" x14ac:dyDescent="0.45">
      <c r="B1" s="34" t="s">
        <v>26</v>
      </c>
      <c r="L1" s="3"/>
      <c r="M1" s="3"/>
      <c r="N1" s="408" t="s">
        <v>36</v>
      </c>
      <c r="O1" s="408"/>
      <c r="P1" s="408"/>
      <c r="Q1" s="408"/>
      <c r="R1" s="408"/>
      <c r="S1" s="408"/>
      <c r="T1" s="408"/>
    </row>
    <row r="2" spans="1:20" x14ac:dyDescent="0.3">
      <c r="E2" s="5"/>
      <c r="L2" s="3"/>
      <c r="M2" s="3"/>
      <c r="N2" s="408" t="s">
        <v>18</v>
      </c>
      <c r="O2" s="408"/>
      <c r="P2" s="408"/>
      <c r="Q2" s="408"/>
      <c r="R2" s="408"/>
      <c r="S2" s="408"/>
      <c r="T2" s="408"/>
    </row>
    <row r="3" spans="1:20" x14ac:dyDescent="0.3">
      <c r="C3" s="5"/>
      <c r="E3" s="5"/>
      <c r="L3" s="3"/>
      <c r="M3" s="3"/>
      <c r="N3" s="408" t="s">
        <v>19</v>
      </c>
      <c r="O3" s="408"/>
      <c r="P3" s="408"/>
      <c r="Q3" s="408"/>
      <c r="R3" s="408"/>
      <c r="S3" s="408"/>
      <c r="T3" s="408"/>
    </row>
    <row r="4" spans="1:20" x14ac:dyDescent="0.3">
      <c r="E4" s="5"/>
      <c r="F4" s="5"/>
      <c r="L4" s="3"/>
      <c r="M4" s="3"/>
      <c r="N4" s="408" t="s">
        <v>20</v>
      </c>
      <c r="O4" s="408"/>
      <c r="P4" s="408"/>
      <c r="Q4" s="408"/>
      <c r="R4" s="408"/>
      <c r="S4" s="408"/>
      <c r="T4" s="408"/>
    </row>
    <row r="5" spans="1:20" x14ac:dyDescent="0.3">
      <c r="H5" s="6"/>
      <c r="K5" s="6"/>
      <c r="L5" s="14"/>
      <c r="M5" s="3"/>
      <c r="N5" s="408" t="s">
        <v>21</v>
      </c>
      <c r="O5" s="408"/>
      <c r="P5" s="408"/>
      <c r="Q5" s="408"/>
      <c r="R5" s="408"/>
      <c r="S5" s="408"/>
      <c r="T5" s="408"/>
    </row>
    <row r="6" spans="1:20" x14ac:dyDescent="0.3">
      <c r="E6" s="5"/>
      <c r="F6" s="5"/>
      <c r="H6" s="6"/>
      <c r="I6" s="6"/>
      <c r="K6" s="6"/>
      <c r="L6" s="3"/>
      <c r="M6" s="3"/>
      <c r="N6" s="6"/>
      <c r="R6" s="15"/>
    </row>
    <row r="7" spans="1:20" x14ac:dyDescent="0.3">
      <c r="A7" s="409" t="s">
        <v>6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</row>
    <row r="8" spans="1:20" ht="15" thickBot="1" x14ac:dyDescent="0.35">
      <c r="A8" s="410" t="s">
        <v>11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</row>
    <row r="9" spans="1:20" ht="15" customHeight="1" x14ac:dyDescent="0.3">
      <c r="A9" s="411" t="s">
        <v>0</v>
      </c>
      <c r="B9" s="416" t="s">
        <v>1</v>
      </c>
      <c r="C9" s="418" t="s">
        <v>22</v>
      </c>
      <c r="D9" s="419"/>
      <c r="E9" s="420"/>
      <c r="F9" s="413">
        <v>2018</v>
      </c>
      <c r="G9" s="414"/>
      <c r="H9" s="415"/>
      <c r="I9" s="413">
        <v>2019</v>
      </c>
      <c r="J9" s="414"/>
      <c r="K9" s="415"/>
      <c r="L9" s="413">
        <v>2020</v>
      </c>
      <c r="M9" s="414"/>
      <c r="N9" s="415"/>
      <c r="O9" s="405">
        <v>2021</v>
      </c>
      <c r="P9" s="406"/>
      <c r="Q9" s="407"/>
      <c r="R9" s="405">
        <v>2022</v>
      </c>
      <c r="S9" s="406"/>
      <c r="T9" s="407"/>
    </row>
    <row r="10" spans="1:20" ht="20.25" customHeight="1" x14ac:dyDescent="0.3">
      <c r="A10" s="412"/>
      <c r="B10" s="417"/>
      <c r="C10" s="32" t="s">
        <v>5</v>
      </c>
      <c r="D10" s="33" t="s">
        <v>2</v>
      </c>
      <c r="E10" s="33" t="s">
        <v>3</v>
      </c>
      <c r="F10" s="20" t="s">
        <v>5</v>
      </c>
      <c r="G10" s="21" t="s">
        <v>2</v>
      </c>
      <c r="H10" s="21" t="s">
        <v>3</v>
      </c>
      <c r="I10" s="20" t="s">
        <v>5</v>
      </c>
      <c r="J10" s="21" t="s">
        <v>2</v>
      </c>
      <c r="K10" s="21" t="s">
        <v>3</v>
      </c>
      <c r="L10" s="20" t="s">
        <v>5</v>
      </c>
      <c r="M10" s="21" t="s">
        <v>2</v>
      </c>
      <c r="N10" s="21" t="s">
        <v>3</v>
      </c>
      <c r="O10" s="20" t="s">
        <v>5</v>
      </c>
      <c r="P10" s="21" t="s">
        <v>2</v>
      </c>
      <c r="Q10" s="21" t="s">
        <v>3</v>
      </c>
      <c r="R10" s="20" t="s">
        <v>5</v>
      </c>
      <c r="S10" s="21" t="s">
        <v>2</v>
      </c>
      <c r="T10" s="21" t="s">
        <v>3</v>
      </c>
    </row>
    <row r="11" spans="1:20" ht="51.75" customHeight="1" x14ac:dyDescent="0.3">
      <c r="A11" s="22"/>
      <c r="B11" s="22" t="s">
        <v>23</v>
      </c>
      <c r="C11" s="8">
        <f>SUM(D11:E11)</f>
        <v>0</v>
      </c>
      <c r="D11" s="8">
        <v>0</v>
      </c>
      <c r="E11" s="8">
        <v>0</v>
      </c>
      <c r="F11" s="8">
        <f>SUM(G11:H11)</f>
        <v>0</v>
      </c>
      <c r="G11" s="8">
        <v>0</v>
      </c>
      <c r="H11" s="8">
        <v>0</v>
      </c>
      <c r="I11" s="8">
        <f t="shared" ref="I11" si="0">SUM(J11:K11)</f>
        <v>0</v>
      </c>
      <c r="J11" s="8">
        <v>0</v>
      </c>
      <c r="K11" s="19">
        <v>0</v>
      </c>
      <c r="L11" s="8">
        <f>M11+N11</f>
        <v>0</v>
      </c>
      <c r="M11" s="8">
        <v>0</v>
      </c>
      <c r="N11" s="8">
        <v>0</v>
      </c>
      <c r="O11" s="8">
        <f>SUM(P11:Q11)</f>
        <v>0</v>
      </c>
      <c r="P11" s="8">
        <v>0</v>
      </c>
      <c r="Q11" s="8">
        <v>0</v>
      </c>
      <c r="R11" s="8">
        <f t="shared" ref="R11:R12" si="1">SUM(S11:T11)</f>
        <v>0</v>
      </c>
      <c r="S11" s="8">
        <v>0</v>
      </c>
      <c r="T11" s="8">
        <v>0</v>
      </c>
    </row>
    <row r="12" spans="1:20" ht="32.4" x14ac:dyDescent="0.3">
      <c r="A12" s="23">
        <v>1</v>
      </c>
      <c r="B12" s="24" t="s">
        <v>9</v>
      </c>
      <c r="C12" s="8">
        <f t="shared" ref="C12:C20" si="2">SUM(D12:E12)</f>
        <v>0</v>
      </c>
      <c r="D12" s="8">
        <v>0</v>
      </c>
      <c r="E12" s="8">
        <v>0</v>
      </c>
      <c r="F12" s="8"/>
      <c r="G12" s="9"/>
      <c r="H12" s="9">
        <v>0</v>
      </c>
      <c r="I12" s="9"/>
      <c r="J12" s="9"/>
      <c r="K12" s="9">
        <v>0</v>
      </c>
      <c r="L12" s="9">
        <f>SUM(M12:N12)</f>
        <v>0</v>
      </c>
      <c r="M12" s="9">
        <v>0</v>
      </c>
      <c r="N12" s="9">
        <v>0</v>
      </c>
      <c r="O12" s="9">
        <f t="shared" ref="O12" si="3">SUM(P12:Q12)</f>
        <v>0</v>
      </c>
      <c r="P12" s="9">
        <v>0</v>
      </c>
      <c r="Q12" s="9">
        <f>SUM(P12*0.5/99.5)</f>
        <v>0</v>
      </c>
      <c r="R12" s="9">
        <f t="shared" si="1"/>
        <v>0</v>
      </c>
      <c r="S12" s="9">
        <v>0</v>
      </c>
      <c r="T12" s="9">
        <f t="shared" ref="T12" si="4">SUM(S12*0.5/99.5)</f>
        <v>0</v>
      </c>
    </row>
    <row r="13" spans="1:20" ht="32.4" x14ac:dyDescent="0.3">
      <c r="A13" s="23" t="s">
        <v>7</v>
      </c>
      <c r="B13" s="24" t="s">
        <v>25</v>
      </c>
      <c r="C13" s="8"/>
      <c r="D13" s="8"/>
      <c r="E13" s="8"/>
      <c r="F13" s="8"/>
      <c r="G13" s="9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1.6" x14ac:dyDescent="0.3">
      <c r="A14" s="25">
        <v>3</v>
      </c>
      <c r="B14" s="26" t="s">
        <v>4</v>
      </c>
      <c r="C14" s="8"/>
      <c r="D14" s="8"/>
      <c r="E14" s="8"/>
      <c r="F14" s="8"/>
      <c r="G14" s="9"/>
      <c r="H14" s="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s="4" customFormat="1" ht="21.6" x14ac:dyDescent="0.3">
      <c r="A15" s="27" t="s">
        <v>14</v>
      </c>
      <c r="B15" s="28" t="s">
        <v>12</v>
      </c>
      <c r="C15" s="8">
        <f t="shared" si="2"/>
        <v>0</v>
      </c>
      <c r="D15" s="8">
        <v>0</v>
      </c>
      <c r="E15" s="8">
        <v>0</v>
      </c>
      <c r="F15" s="12">
        <f>G15+H15</f>
        <v>80000</v>
      </c>
      <c r="G15" s="9">
        <v>72000</v>
      </c>
      <c r="H15" s="9">
        <v>8000</v>
      </c>
      <c r="I15" s="12">
        <f>J15+K15</f>
        <v>90000</v>
      </c>
      <c r="J15" s="8">
        <v>81000</v>
      </c>
      <c r="K15" s="8">
        <v>9000</v>
      </c>
      <c r="L15" s="12">
        <f>M15+N15</f>
        <v>90000</v>
      </c>
      <c r="M15" s="12">
        <v>81000</v>
      </c>
      <c r="N15" s="8">
        <v>9000</v>
      </c>
      <c r="O15" s="12"/>
      <c r="P15" s="12">
        <v>0</v>
      </c>
      <c r="Q15" s="12"/>
      <c r="R15" s="12"/>
      <c r="S15" s="8">
        <v>0</v>
      </c>
      <c r="T15" s="8"/>
    </row>
    <row r="16" spans="1:20" ht="32.25" hidden="1" customHeight="1" x14ac:dyDescent="0.3">
      <c r="A16" s="29" t="s">
        <v>13</v>
      </c>
      <c r="B16" s="26" t="s">
        <v>10</v>
      </c>
      <c r="C16" s="8">
        <f t="shared" si="2"/>
        <v>0</v>
      </c>
      <c r="D16" s="8">
        <v>0</v>
      </c>
      <c r="E16" s="8">
        <v>0</v>
      </c>
      <c r="F16" s="8">
        <f t="shared" ref="F16" si="5">SUM(G16:H16)</f>
        <v>0</v>
      </c>
      <c r="G16" s="9">
        <v>0</v>
      </c>
      <c r="H16" s="9">
        <v>0</v>
      </c>
      <c r="I16" s="8">
        <f>SUM(J16:K16)</f>
        <v>0</v>
      </c>
      <c r="J16" s="8">
        <v>0</v>
      </c>
      <c r="K16" s="8">
        <v>0</v>
      </c>
      <c r="L16" s="8">
        <f t="shared" ref="L16:L20" si="6">M16+N16</f>
        <v>0</v>
      </c>
      <c r="M16" s="8">
        <v>0</v>
      </c>
      <c r="N16" s="8">
        <v>0</v>
      </c>
      <c r="O16" s="9">
        <v>0</v>
      </c>
      <c r="P16" s="9">
        <v>0</v>
      </c>
      <c r="Q16" s="9">
        <f t="shared" ref="Q16:Q18" si="7">SUM(P16*0.5/99.5)</f>
        <v>0</v>
      </c>
      <c r="R16" s="9">
        <v>0</v>
      </c>
      <c r="S16" s="8">
        <v>0</v>
      </c>
      <c r="T16" s="8">
        <v>0</v>
      </c>
    </row>
    <row r="17" spans="1:21" ht="33.75" customHeight="1" x14ac:dyDescent="0.3">
      <c r="A17" s="30" t="s">
        <v>15</v>
      </c>
      <c r="B17" s="31" t="s">
        <v>16</v>
      </c>
      <c r="C17" s="8">
        <f t="shared" si="2"/>
        <v>0</v>
      </c>
      <c r="D17" s="8">
        <v>0</v>
      </c>
      <c r="E17" s="8">
        <v>0</v>
      </c>
      <c r="F17" s="8">
        <f>SUM(G17:H17)</f>
        <v>0</v>
      </c>
      <c r="G17" s="9">
        <v>0</v>
      </c>
      <c r="H17" s="9">
        <v>0</v>
      </c>
      <c r="I17" s="10">
        <f>J17+K17</f>
        <v>0</v>
      </c>
      <c r="J17" s="8">
        <v>0</v>
      </c>
      <c r="K17" s="8">
        <v>0</v>
      </c>
      <c r="L17" s="8">
        <f t="shared" si="6"/>
        <v>0</v>
      </c>
      <c r="M17" s="11">
        <v>0</v>
      </c>
      <c r="N17" s="8">
        <v>0</v>
      </c>
      <c r="O17" s="11">
        <v>0</v>
      </c>
      <c r="P17" s="11">
        <v>0</v>
      </c>
      <c r="Q17" s="11">
        <v>0</v>
      </c>
      <c r="R17" s="11">
        <v>0</v>
      </c>
      <c r="S17" s="8">
        <v>0</v>
      </c>
      <c r="T17" s="8">
        <v>0</v>
      </c>
    </row>
    <row r="18" spans="1:21" ht="21.6" x14ac:dyDescent="0.3">
      <c r="A18" s="31">
        <v>6</v>
      </c>
      <c r="B18" s="28" t="s">
        <v>8</v>
      </c>
      <c r="C18" s="8">
        <f t="shared" si="2"/>
        <v>257700</v>
      </c>
      <c r="D18" s="8">
        <f>G18+J18+L18</f>
        <v>241970</v>
      </c>
      <c r="E18" s="8">
        <f>H18+K18+N18</f>
        <v>15730</v>
      </c>
      <c r="F18" s="8">
        <f>G18+H18</f>
        <v>108000</v>
      </c>
      <c r="G18" s="9">
        <v>106920</v>
      </c>
      <c r="H18" s="9">
        <v>1080</v>
      </c>
      <c r="I18" s="8">
        <f>J18+K18</f>
        <v>114500</v>
      </c>
      <c r="J18" s="8">
        <v>103050</v>
      </c>
      <c r="K18" s="8">
        <v>11450</v>
      </c>
      <c r="L18" s="8">
        <f t="shared" si="6"/>
        <v>32000</v>
      </c>
      <c r="M18" s="9">
        <v>28800</v>
      </c>
      <c r="N18" s="8">
        <v>3200</v>
      </c>
      <c r="O18" s="9">
        <f t="shared" ref="O18" si="8">SUM(P18:Q18)</f>
        <v>0</v>
      </c>
      <c r="P18" s="9">
        <v>0</v>
      </c>
      <c r="Q18" s="9">
        <f t="shared" si="7"/>
        <v>0</v>
      </c>
      <c r="R18" s="9">
        <f t="shared" ref="R18" si="9">SUM(S18:T18)</f>
        <v>0</v>
      </c>
      <c r="S18" s="8">
        <v>0</v>
      </c>
      <c r="T18" s="8">
        <v>0</v>
      </c>
      <c r="U18" s="35"/>
    </row>
    <row r="19" spans="1:21" ht="24.75" customHeight="1" x14ac:dyDescent="0.3">
      <c r="A19" s="36" t="s">
        <v>28</v>
      </c>
      <c r="B19" s="28" t="s">
        <v>29</v>
      </c>
      <c r="C19" s="8">
        <f t="shared" si="2"/>
        <v>22690</v>
      </c>
      <c r="D19" s="8">
        <f>G19+J19+M19</f>
        <v>20421</v>
      </c>
      <c r="E19" s="8">
        <f>H19+K19+N19</f>
        <v>2269</v>
      </c>
      <c r="F19" s="8">
        <f>G19+H19</f>
        <v>12690</v>
      </c>
      <c r="G19" s="9">
        <v>11421</v>
      </c>
      <c r="H19" s="9">
        <v>1269</v>
      </c>
      <c r="I19" s="8">
        <f>J19+K19</f>
        <v>5000</v>
      </c>
      <c r="J19" s="8">
        <v>4500</v>
      </c>
      <c r="K19" s="8">
        <v>500</v>
      </c>
      <c r="L19" s="8">
        <f>M19+N19</f>
        <v>5000</v>
      </c>
      <c r="M19" s="9">
        <v>4500</v>
      </c>
      <c r="N19" s="8">
        <v>500</v>
      </c>
      <c r="O19" s="9"/>
      <c r="P19" s="9"/>
      <c r="Q19" s="9"/>
      <c r="R19" s="9"/>
      <c r="S19" s="8"/>
      <c r="T19" s="8"/>
      <c r="U19" s="35"/>
    </row>
    <row r="20" spans="1:21" ht="21.6" x14ac:dyDescent="0.3">
      <c r="A20" s="31">
        <v>7</v>
      </c>
      <c r="B20" s="28" t="s">
        <v>17</v>
      </c>
      <c r="C20" s="8">
        <f t="shared" si="2"/>
        <v>0</v>
      </c>
      <c r="D20" s="8">
        <v>0</v>
      </c>
      <c r="E20" s="8">
        <v>0</v>
      </c>
      <c r="F20" s="8">
        <f t="shared" ref="F20" si="10">SUM(G20:H20)</f>
        <v>0</v>
      </c>
      <c r="G20" s="9">
        <v>0</v>
      </c>
      <c r="H20" s="9">
        <v>0</v>
      </c>
      <c r="I20" s="8">
        <f>SUM(J20:K20)</f>
        <v>0</v>
      </c>
      <c r="J20" s="8">
        <v>0</v>
      </c>
      <c r="K20" s="9">
        <f>SUM(K21:K62)</f>
        <v>0</v>
      </c>
      <c r="L20" s="8">
        <f t="shared" si="6"/>
        <v>0</v>
      </c>
      <c r="M20" s="9">
        <v>0</v>
      </c>
      <c r="N20" s="8">
        <v>0</v>
      </c>
      <c r="O20" s="9">
        <f t="shared" ref="O20" si="11">SUM(P20:Q20)</f>
        <v>0</v>
      </c>
      <c r="P20" s="9">
        <v>0</v>
      </c>
      <c r="Q20" s="9">
        <f t="shared" ref="Q20" si="12">SUM(P20*0.5/99.5)</f>
        <v>0</v>
      </c>
      <c r="R20" s="9">
        <f t="shared" ref="R20" si="13">SUM(S20:T20)</f>
        <v>0</v>
      </c>
      <c r="S20" s="8">
        <v>0</v>
      </c>
      <c r="T20" s="8">
        <v>0</v>
      </c>
    </row>
    <row r="21" spans="1:21" x14ac:dyDescent="0.3">
      <c r="C21" s="16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7"/>
      <c r="P21" s="7"/>
      <c r="Q21" s="7"/>
      <c r="R21" s="7"/>
      <c r="S21" s="7"/>
      <c r="T21" s="7"/>
    </row>
    <row r="22" spans="1:21" x14ac:dyDescent="0.3">
      <c r="C22" s="16"/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  <c r="O22" s="7"/>
      <c r="P22" s="7"/>
      <c r="Q22" s="7"/>
      <c r="R22" s="7"/>
      <c r="S22" s="7"/>
      <c r="T22" s="7"/>
    </row>
    <row r="23" spans="1:21" x14ac:dyDescent="0.3">
      <c r="C23" s="16"/>
      <c r="D23" s="16"/>
      <c r="E23" s="16"/>
      <c r="F23" s="16"/>
      <c r="G23" s="17"/>
      <c r="H23" s="17"/>
      <c r="I23" s="17"/>
      <c r="J23" s="17"/>
      <c r="K23" s="17"/>
      <c r="L23" s="17"/>
      <c r="M23" s="17"/>
      <c r="N23" s="17"/>
      <c r="O23" s="7"/>
      <c r="P23" s="7"/>
      <c r="Q23" s="7"/>
      <c r="R23" s="7"/>
      <c r="S23" s="7"/>
      <c r="T23" s="7"/>
    </row>
    <row r="24" spans="1:21" x14ac:dyDescent="0.3">
      <c r="C24" s="16"/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  <c r="O24" s="7"/>
      <c r="P24" s="7"/>
      <c r="Q24" s="7"/>
      <c r="R24" s="7"/>
      <c r="S24" s="7"/>
      <c r="T24" s="7"/>
    </row>
    <row r="25" spans="1:21" x14ac:dyDescent="0.3">
      <c r="C25" s="16"/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  <c r="O25" s="7"/>
      <c r="P25" s="7"/>
      <c r="Q25" s="7"/>
      <c r="R25" s="7"/>
      <c r="S25" s="7"/>
      <c r="T25" s="7"/>
    </row>
    <row r="26" spans="1:21" x14ac:dyDescent="0.3">
      <c r="C26" s="16"/>
      <c r="D26" s="16"/>
      <c r="E26" s="16"/>
      <c r="F26" s="16"/>
      <c r="G26" s="17"/>
      <c r="H26" s="17"/>
      <c r="I26" s="17"/>
      <c r="J26" s="17"/>
      <c r="K26" s="17"/>
      <c r="L26" s="17"/>
      <c r="M26" s="17"/>
      <c r="N26" s="17"/>
      <c r="O26" s="7"/>
      <c r="P26" s="7"/>
      <c r="Q26" s="7"/>
      <c r="R26" s="7"/>
      <c r="S26" s="7"/>
      <c r="T26" s="7"/>
    </row>
    <row r="27" spans="1:21" x14ac:dyDescent="0.3">
      <c r="C27" s="16"/>
      <c r="D27" s="16"/>
      <c r="E27" s="16"/>
      <c r="F27" s="16"/>
      <c r="G27" s="17"/>
      <c r="H27" s="17"/>
      <c r="I27" s="17"/>
      <c r="J27" s="17"/>
      <c r="K27" s="17"/>
      <c r="L27" s="17"/>
      <c r="M27" s="17"/>
      <c r="N27" s="17"/>
      <c r="O27" s="7"/>
      <c r="P27" s="7"/>
      <c r="Q27" s="7"/>
      <c r="R27" s="7"/>
      <c r="S27" s="7"/>
      <c r="T27" s="7"/>
    </row>
    <row r="28" spans="1:21" x14ac:dyDescent="0.3">
      <c r="C28" s="16"/>
      <c r="D28" s="16"/>
      <c r="E28" s="16"/>
      <c r="F28" s="16"/>
      <c r="G28" s="17"/>
      <c r="H28" s="17"/>
      <c r="I28" s="17"/>
      <c r="J28" s="17"/>
      <c r="K28" s="17"/>
      <c r="L28" s="17"/>
      <c r="M28" s="17"/>
      <c r="N28" s="17"/>
      <c r="O28" s="7"/>
      <c r="P28" s="7"/>
      <c r="Q28" s="7"/>
      <c r="R28" s="7"/>
      <c r="S28" s="7"/>
      <c r="T28" s="7"/>
    </row>
    <row r="29" spans="1:21" x14ac:dyDescent="0.3"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7"/>
      <c r="P29" s="7"/>
      <c r="Q29" s="7"/>
      <c r="R29" s="7"/>
      <c r="S29" s="7"/>
      <c r="T29" s="7"/>
    </row>
    <row r="30" spans="1:21" x14ac:dyDescent="0.3"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7"/>
      <c r="P30" s="7"/>
      <c r="Q30" s="7"/>
      <c r="R30" s="7"/>
      <c r="S30" s="7"/>
      <c r="T30" s="7"/>
    </row>
    <row r="31" spans="1:21" x14ac:dyDescent="0.3">
      <c r="C31" s="16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7"/>
      <c r="P31" s="7"/>
      <c r="Q31" s="7"/>
      <c r="R31" s="7"/>
      <c r="S31" s="7"/>
      <c r="T31" s="7"/>
    </row>
    <row r="32" spans="1:21" x14ac:dyDescent="0.3">
      <c r="C32" s="16"/>
      <c r="D32" s="16"/>
      <c r="E32" s="16"/>
      <c r="F32" s="16"/>
      <c r="G32" s="17"/>
      <c r="H32" s="17"/>
      <c r="I32" s="17"/>
      <c r="J32" s="17"/>
      <c r="K32" s="17"/>
      <c r="L32" s="17"/>
      <c r="M32" s="17"/>
      <c r="N32" s="17"/>
      <c r="O32" s="7"/>
      <c r="P32" s="7"/>
      <c r="Q32" s="7"/>
      <c r="R32" s="7"/>
      <c r="S32" s="7"/>
      <c r="T32" s="7"/>
    </row>
    <row r="33" spans="3:20" x14ac:dyDescent="0.3">
      <c r="C33" s="16"/>
      <c r="D33" s="16"/>
      <c r="E33" s="16"/>
      <c r="F33" s="16"/>
      <c r="G33" s="17"/>
      <c r="H33" s="17"/>
      <c r="I33" s="17"/>
      <c r="J33" s="17"/>
      <c r="K33" s="17"/>
      <c r="L33" s="17"/>
      <c r="M33" s="17"/>
      <c r="N33" s="17"/>
      <c r="O33" s="7"/>
      <c r="P33" s="7"/>
      <c r="Q33" s="7"/>
      <c r="R33" s="7"/>
      <c r="S33" s="7"/>
      <c r="T33" s="7"/>
    </row>
    <row r="34" spans="3:20" x14ac:dyDescent="0.3">
      <c r="C34" s="16"/>
      <c r="D34" s="16"/>
      <c r="E34" s="16"/>
      <c r="F34" s="16"/>
      <c r="G34" s="17"/>
      <c r="H34" s="17"/>
      <c r="I34" s="17"/>
      <c r="J34" s="17"/>
      <c r="K34" s="17"/>
      <c r="L34" s="17"/>
      <c r="M34" s="17"/>
      <c r="N34" s="17"/>
      <c r="O34" s="7"/>
      <c r="P34" s="7"/>
      <c r="Q34" s="7"/>
      <c r="R34" s="7"/>
      <c r="S34" s="7"/>
      <c r="T34" s="7"/>
    </row>
    <row r="35" spans="3:20" x14ac:dyDescent="0.3">
      <c r="C35" s="16"/>
      <c r="D35" s="16"/>
      <c r="E35" s="16"/>
      <c r="F35" s="16"/>
      <c r="G35" s="17"/>
      <c r="H35" s="17"/>
      <c r="I35" s="17"/>
      <c r="J35" s="17"/>
      <c r="K35" s="17"/>
      <c r="L35" s="17"/>
      <c r="M35" s="17"/>
      <c r="N35" s="17"/>
      <c r="O35" s="7"/>
      <c r="P35" s="7"/>
      <c r="Q35" s="7"/>
      <c r="R35" s="7"/>
      <c r="S35" s="7"/>
      <c r="T35" s="7"/>
    </row>
    <row r="36" spans="3:20" x14ac:dyDescent="0.3">
      <c r="C36" s="16"/>
      <c r="D36" s="16"/>
      <c r="E36" s="16"/>
      <c r="F36" s="16"/>
      <c r="G36" s="17"/>
      <c r="H36" s="17"/>
      <c r="I36" s="17"/>
      <c r="J36" s="17"/>
      <c r="K36" s="17"/>
      <c r="L36" s="17"/>
      <c r="M36" s="17"/>
      <c r="N36" s="17"/>
      <c r="O36" s="7"/>
      <c r="P36" s="7"/>
      <c r="Q36" s="7"/>
      <c r="R36" s="7"/>
      <c r="S36" s="7"/>
      <c r="T36" s="7"/>
    </row>
    <row r="37" spans="3:20" x14ac:dyDescent="0.3">
      <c r="C37" s="16"/>
      <c r="D37" s="16"/>
      <c r="E37" s="16"/>
      <c r="F37" s="16"/>
      <c r="G37" s="17"/>
      <c r="H37" s="17"/>
      <c r="I37" s="17"/>
      <c r="J37" s="17"/>
      <c r="K37" s="17"/>
      <c r="L37" s="17"/>
      <c r="M37" s="17"/>
      <c r="N37" s="17"/>
      <c r="O37" s="7"/>
      <c r="P37" s="7"/>
      <c r="Q37" s="7"/>
      <c r="R37" s="7"/>
      <c r="S37" s="7"/>
      <c r="T37" s="7"/>
    </row>
    <row r="38" spans="3:20" x14ac:dyDescent="0.3">
      <c r="C38" s="16"/>
      <c r="D38" s="16"/>
      <c r="E38" s="16"/>
      <c r="F38" s="16"/>
      <c r="G38" s="17"/>
      <c r="H38" s="17"/>
      <c r="I38" s="17"/>
      <c r="J38" s="17"/>
      <c r="K38" s="17"/>
      <c r="L38" s="17"/>
      <c r="M38" s="17"/>
      <c r="N38" s="17"/>
      <c r="O38" s="7"/>
      <c r="P38" s="7"/>
      <c r="Q38" s="7"/>
      <c r="R38" s="7"/>
      <c r="S38" s="7"/>
      <c r="T38" s="7"/>
    </row>
    <row r="39" spans="3:20" x14ac:dyDescent="0.3">
      <c r="C39" s="16"/>
      <c r="D39" s="16"/>
      <c r="E39" s="16"/>
      <c r="F39" s="16"/>
      <c r="G39" s="17"/>
      <c r="H39" s="17"/>
      <c r="I39" s="17"/>
      <c r="J39" s="17"/>
      <c r="K39" s="17"/>
      <c r="L39" s="17"/>
      <c r="M39" s="17"/>
      <c r="N39" s="17"/>
      <c r="O39" s="7"/>
      <c r="P39" s="7"/>
      <c r="Q39" s="7"/>
      <c r="R39" s="7"/>
      <c r="S39" s="7"/>
      <c r="T39" s="7"/>
    </row>
    <row r="40" spans="3:20" x14ac:dyDescent="0.3"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  <c r="N40" s="17"/>
      <c r="O40" s="7"/>
      <c r="P40" s="7"/>
      <c r="Q40" s="7"/>
      <c r="R40" s="7"/>
      <c r="S40" s="7"/>
      <c r="T40" s="7"/>
    </row>
    <row r="41" spans="3:20" x14ac:dyDescent="0.3"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17"/>
      <c r="O41" s="7"/>
      <c r="P41" s="7"/>
      <c r="Q41" s="7"/>
      <c r="R41" s="7"/>
      <c r="S41" s="7"/>
      <c r="T41" s="7"/>
    </row>
    <row r="42" spans="3:20" x14ac:dyDescent="0.3">
      <c r="C42" s="16"/>
      <c r="D42" s="16"/>
      <c r="E42" s="16"/>
      <c r="F42" s="16"/>
      <c r="G42" s="17"/>
      <c r="H42" s="17"/>
      <c r="I42" s="17"/>
      <c r="J42" s="17"/>
      <c r="K42" s="17"/>
      <c r="L42" s="17"/>
      <c r="M42" s="17"/>
      <c r="N42" s="17"/>
      <c r="O42" s="7"/>
      <c r="P42" s="7"/>
      <c r="Q42" s="7"/>
      <c r="R42" s="7"/>
      <c r="S42" s="7"/>
      <c r="T42" s="7"/>
    </row>
    <row r="43" spans="3:20" x14ac:dyDescent="0.3">
      <c r="C43" s="16"/>
      <c r="D43" s="16"/>
      <c r="E43" s="16"/>
      <c r="F43" s="16"/>
      <c r="G43" s="17"/>
      <c r="H43" s="17"/>
      <c r="I43" s="17"/>
      <c r="J43" s="17"/>
      <c r="K43" s="17"/>
      <c r="L43" s="17"/>
      <c r="M43" s="17"/>
      <c r="N43" s="17"/>
      <c r="O43" s="7"/>
      <c r="P43" s="7"/>
      <c r="Q43" s="7"/>
      <c r="R43" s="7"/>
      <c r="S43" s="7"/>
      <c r="T43" s="7"/>
    </row>
    <row r="44" spans="3:20" x14ac:dyDescent="0.3">
      <c r="C44" s="16"/>
      <c r="D44" s="16"/>
      <c r="E44" s="16"/>
      <c r="F44" s="16"/>
      <c r="G44" s="17"/>
      <c r="H44" s="17"/>
      <c r="I44" s="17"/>
      <c r="J44" s="17"/>
      <c r="K44" s="17"/>
      <c r="L44" s="17"/>
      <c r="M44" s="17"/>
      <c r="N44" s="17"/>
      <c r="O44" s="7"/>
      <c r="P44" s="7"/>
      <c r="Q44" s="7"/>
      <c r="R44" s="7"/>
      <c r="S44" s="7"/>
      <c r="T44" s="7"/>
    </row>
    <row r="45" spans="3:20" x14ac:dyDescent="0.3">
      <c r="C45" s="16"/>
      <c r="D45" s="16"/>
      <c r="E45" s="16"/>
      <c r="F45" s="16"/>
      <c r="G45" s="17"/>
      <c r="H45" s="17"/>
      <c r="I45" s="17"/>
      <c r="J45" s="17"/>
      <c r="K45" s="17"/>
      <c r="L45" s="17"/>
      <c r="M45" s="17"/>
      <c r="N45" s="17"/>
      <c r="O45" s="7"/>
      <c r="P45" s="7"/>
      <c r="Q45" s="7"/>
      <c r="R45" s="7"/>
      <c r="S45" s="7"/>
      <c r="T45" s="7"/>
    </row>
    <row r="46" spans="3:20" x14ac:dyDescent="0.3">
      <c r="C46" s="16"/>
      <c r="D46" s="16"/>
      <c r="E46" s="16"/>
      <c r="F46" s="16"/>
      <c r="G46" s="17"/>
      <c r="H46" s="17"/>
      <c r="I46" s="17"/>
      <c r="J46" s="17"/>
      <c r="K46" s="17"/>
      <c r="L46" s="17"/>
      <c r="M46" s="17"/>
      <c r="N46" s="17"/>
      <c r="O46" s="7"/>
      <c r="P46" s="7"/>
      <c r="Q46" s="7"/>
      <c r="R46" s="7"/>
      <c r="S46" s="7"/>
      <c r="T46" s="7"/>
    </row>
    <row r="47" spans="3:20" x14ac:dyDescent="0.3">
      <c r="C47" s="16"/>
      <c r="D47" s="16"/>
      <c r="E47" s="16"/>
      <c r="F47" s="16"/>
      <c r="G47" s="17"/>
      <c r="H47" s="17"/>
      <c r="I47" s="17"/>
      <c r="J47" s="17"/>
      <c r="K47" s="17"/>
      <c r="L47" s="17"/>
      <c r="M47" s="17"/>
      <c r="N47" s="17"/>
      <c r="O47" s="7"/>
      <c r="P47" s="7"/>
      <c r="Q47" s="7"/>
      <c r="R47" s="7"/>
      <c r="S47" s="7"/>
      <c r="T47" s="7"/>
    </row>
    <row r="48" spans="3:20" x14ac:dyDescent="0.3">
      <c r="C48" s="16"/>
      <c r="D48" s="16"/>
      <c r="E48" s="16"/>
      <c r="F48" s="16"/>
      <c r="G48" s="17"/>
      <c r="H48" s="17"/>
      <c r="I48" s="17"/>
      <c r="J48" s="17"/>
      <c r="K48" s="17"/>
      <c r="L48" s="17"/>
      <c r="M48" s="17"/>
      <c r="N48" s="17"/>
      <c r="O48" s="7"/>
      <c r="P48" s="7"/>
      <c r="Q48" s="7"/>
      <c r="R48" s="7"/>
      <c r="S48" s="7"/>
      <c r="T48" s="7"/>
    </row>
    <row r="49" spans="3:20" x14ac:dyDescent="0.3">
      <c r="C49" s="16"/>
      <c r="D49" s="16"/>
      <c r="E49" s="16"/>
      <c r="F49" s="16"/>
      <c r="G49" s="17"/>
      <c r="H49" s="17"/>
      <c r="I49" s="17"/>
      <c r="J49" s="17"/>
      <c r="K49" s="17"/>
      <c r="L49" s="17"/>
      <c r="M49" s="17"/>
      <c r="N49" s="17"/>
      <c r="O49" s="7"/>
      <c r="P49" s="7"/>
      <c r="Q49" s="7"/>
      <c r="R49" s="7"/>
      <c r="S49" s="7"/>
      <c r="T49" s="7"/>
    </row>
    <row r="50" spans="3:20" x14ac:dyDescent="0.3">
      <c r="C50" s="16"/>
      <c r="D50" s="16"/>
      <c r="E50" s="16"/>
      <c r="F50" s="16"/>
      <c r="G50" s="17"/>
      <c r="H50" s="17"/>
      <c r="I50" s="17"/>
      <c r="J50" s="17"/>
      <c r="K50" s="17"/>
      <c r="L50" s="17"/>
      <c r="M50" s="17"/>
      <c r="N50" s="17"/>
      <c r="O50" s="7"/>
      <c r="P50" s="7"/>
      <c r="Q50" s="7"/>
      <c r="R50" s="7"/>
      <c r="S50" s="7"/>
      <c r="T50" s="7"/>
    </row>
    <row r="51" spans="3:20" x14ac:dyDescent="0.3">
      <c r="C51" s="16"/>
      <c r="D51" s="16"/>
      <c r="E51" s="16"/>
      <c r="F51" s="16"/>
      <c r="G51" s="17"/>
      <c r="H51" s="17"/>
      <c r="I51" s="17"/>
      <c r="J51" s="17"/>
      <c r="K51" s="17"/>
      <c r="L51" s="17"/>
      <c r="M51" s="17"/>
      <c r="N51" s="17"/>
      <c r="O51" s="7"/>
      <c r="P51" s="7"/>
      <c r="Q51" s="7"/>
      <c r="R51" s="7"/>
      <c r="S51" s="7"/>
      <c r="T51" s="7"/>
    </row>
    <row r="52" spans="3:20" x14ac:dyDescent="0.3">
      <c r="C52" s="16"/>
      <c r="D52" s="16"/>
      <c r="E52" s="16"/>
      <c r="F52" s="16"/>
      <c r="G52" s="17"/>
      <c r="H52" s="17"/>
      <c r="I52" s="17"/>
      <c r="J52" s="17"/>
      <c r="K52" s="17"/>
      <c r="L52" s="17"/>
      <c r="M52" s="17"/>
      <c r="N52" s="17"/>
      <c r="O52" s="7"/>
      <c r="P52" s="7"/>
      <c r="Q52" s="7"/>
      <c r="R52" s="7"/>
      <c r="S52" s="7"/>
      <c r="T52" s="7"/>
    </row>
    <row r="53" spans="3:20" x14ac:dyDescent="0.3">
      <c r="C53" s="16"/>
      <c r="D53" s="16"/>
      <c r="E53" s="16"/>
      <c r="F53" s="16"/>
      <c r="G53" s="17"/>
      <c r="H53" s="17"/>
      <c r="I53" s="17"/>
      <c r="J53" s="17"/>
      <c r="K53" s="17"/>
      <c r="L53" s="17"/>
      <c r="M53" s="17"/>
      <c r="N53" s="17"/>
      <c r="O53" s="7"/>
      <c r="P53" s="7"/>
      <c r="Q53" s="7"/>
      <c r="R53" s="7"/>
      <c r="S53" s="7"/>
      <c r="T53" s="7"/>
    </row>
    <row r="54" spans="3:20" x14ac:dyDescent="0.3">
      <c r="C54" s="16"/>
      <c r="D54" s="16"/>
      <c r="E54" s="16"/>
      <c r="F54" s="16"/>
      <c r="G54" s="17"/>
      <c r="H54" s="17"/>
      <c r="I54" s="17"/>
      <c r="J54" s="17"/>
      <c r="K54" s="17"/>
      <c r="L54" s="17"/>
      <c r="M54" s="17"/>
      <c r="N54" s="17"/>
      <c r="O54" s="7"/>
      <c r="P54" s="7"/>
      <c r="Q54" s="7"/>
      <c r="R54" s="7"/>
      <c r="S54" s="7"/>
      <c r="T54" s="7"/>
    </row>
    <row r="55" spans="3:20" x14ac:dyDescent="0.3">
      <c r="C55" s="16"/>
      <c r="D55" s="16"/>
      <c r="E55" s="16"/>
      <c r="F55" s="16"/>
      <c r="G55" s="17"/>
      <c r="H55" s="17"/>
      <c r="I55" s="17"/>
      <c r="J55" s="17"/>
      <c r="K55" s="17"/>
      <c r="L55" s="17"/>
      <c r="M55" s="17"/>
      <c r="N55" s="17"/>
      <c r="O55" s="7"/>
      <c r="P55" s="7"/>
      <c r="Q55" s="7"/>
      <c r="R55" s="7"/>
      <c r="S55" s="7"/>
      <c r="T55" s="7"/>
    </row>
    <row r="56" spans="3:20" x14ac:dyDescent="0.3">
      <c r="C56" s="16"/>
      <c r="D56" s="16"/>
      <c r="E56" s="16"/>
      <c r="F56" s="16"/>
      <c r="G56" s="17"/>
      <c r="H56" s="17"/>
      <c r="I56" s="17"/>
      <c r="J56" s="17"/>
      <c r="K56" s="17"/>
      <c r="L56" s="17"/>
      <c r="M56" s="17"/>
      <c r="N56" s="17"/>
      <c r="O56" s="7"/>
      <c r="P56" s="7"/>
      <c r="Q56" s="7"/>
      <c r="R56" s="7"/>
      <c r="S56" s="7"/>
      <c r="T56" s="7"/>
    </row>
    <row r="57" spans="3:20" x14ac:dyDescent="0.3"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  <c r="N57" s="17"/>
      <c r="O57" s="7"/>
      <c r="P57" s="7"/>
      <c r="Q57" s="7"/>
      <c r="R57" s="7"/>
      <c r="S57" s="7"/>
      <c r="T57" s="7"/>
    </row>
    <row r="58" spans="3:20" x14ac:dyDescent="0.3">
      <c r="C58" s="16"/>
      <c r="D58" s="16"/>
      <c r="E58" s="16"/>
      <c r="F58" s="16"/>
      <c r="G58" s="17"/>
      <c r="H58" s="17"/>
      <c r="I58" s="17"/>
      <c r="J58" s="17"/>
      <c r="K58" s="17"/>
      <c r="L58" s="17"/>
      <c r="M58" s="17"/>
      <c r="N58" s="17"/>
      <c r="O58" s="7"/>
      <c r="P58" s="7"/>
      <c r="Q58" s="7"/>
      <c r="R58" s="7"/>
      <c r="S58" s="7"/>
      <c r="T58" s="7"/>
    </row>
    <row r="59" spans="3:20" x14ac:dyDescent="0.3"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7"/>
      <c r="N59" s="17"/>
      <c r="O59" s="7"/>
      <c r="P59" s="7"/>
      <c r="Q59" s="7"/>
      <c r="R59" s="7"/>
      <c r="S59" s="7"/>
      <c r="T59" s="7"/>
    </row>
    <row r="60" spans="3:20" x14ac:dyDescent="0.3">
      <c r="C60" s="16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17"/>
      <c r="O60" s="7"/>
      <c r="P60" s="7"/>
      <c r="Q60" s="7"/>
      <c r="R60" s="7"/>
      <c r="S60" s="7"/>
      <c r="T60" s="7"/>
    </row>
    <row r="61" spans="3:20" x14ac:dyDescent="0.3">
      <c r="C61" s="16"/>
      <c r="D61" s="16"/>
      <c r="E61" s="16"/>
      <c r="F61" s="16"/>
      <c r="G61" s="17"/>
      <c r="H61" s="17"/>
      <c r="I61" s="17"/>
      <c r="J61" s="17"/>
      <c r="K61" s="17"/>
      <c r="L61" s="17"/>
      <c r="M61" s="17"/>
      <c r="N61" s="17"/>
      <c r="O61" s="7"/>
      <c r="P61" s="7"/>
      <c r="Q61" s="7"/>
      <c r="R61" s="7"/>
      <c r="S61" s="7"/>
      <c r="T61" s="7"/>
    </row>
    <row r="62" spans="3:20" x14ac:dyDescent="0.3">
      <c r="C62" s="16"/>
      <c r="D62" s="16"/>
      <c r="E62" s="16"/>
      <c r="F62" s="16"/>
      <c r="G62" s="17"/>
      <c r="H62" s="17"/>
      <c r="I62" s="17"/>
      <c r="J62" s="17"/>
      <c r="K62" s="17"/>
      <c r="L62" s="17"/>
      <c r="M62" s="17"/>
      <c r="N62" s="17"/>
      <c r="O62" s="7"/>
      <c r="P62" s="7"/>
      <c r="Q62" s="7"/>
      <c r="R62" s="7"/>
      <c r="S62" s="7"/>
      <c r="T62" s="7"/>
    </row>
    <row r="63" spans="3:20" x14ac:dyDescent="0.3">
      <c r="C63" s="16"/>
      <c r="D63" s="16"/>
      <c r="E63" s="16"/>
      <c r="F63" s="16"/>
      <c r="G63" s="17"/>
      <c r="H63" s="17"/>
      <c r="I63" s="17"/>
      <c r="J63" s="17"/>
      <c r="K63" s="17"/>
      <c r="L63" s="17"/>
      <c r="M63" s="17"/>
      <c r="N63" s="17"/>
      <c r="O63" s="7"/>
      <c r="P63" s="7"/>
      <c r="Q63" s="7"/>
      <c r="R63" s="7"/>
      <c r="S63" s="7"/>
      <c r="T63" s="7"/>
    </row>
    <row r="64" spans="3:20" x14ac:dyDescent="0.3">
      <c r="C64" s="16"/>
      <c r="D64" s="16"/>
      <c r="E64" s="16"/>
      <c r="F64" s="16"/>
      <c r="G64" s="17"/>
      <c r="H64" s="17"/>
      <c r="I64" s="17"/>
      <c r="J64" s="17"/>
      <c r="K64" s="17"/>
      <c r="L64" s="17"/>
      <c r="M64" s="17"/>
      <c r="N64" s="17"/>
      <c r="O64" s="7"/>
      <c r="P64" s="7"/>
      <c r="Q64" s="7"/>
      <c r="R64" s="7"/>
      <c r="S64" s="7"/>
      <c r="T64" s="7"/>
    </row>
    <row r="65" spans="3:20" x14ac:dyDescent="0.3">
      <c r="C65" s="16"/>
      <c r="D65" s="16"/>
      <c r="E65" s="16"/>
      <c r="F65" s="16"/>
      <c r="G65" s="17"/>
      <c r="H65" s="17"/>
      <c r="I65" s="17"/>
      <c r="J65" s="17"/>
      <c r="K65" s="17"/>
      <c r="L65" s="17"/>
      <c r="M65" s="17"/>
      <c r="N65" s="17"/>
      <c r="O65" s="7"/>
      <c r="P65" s="7"/>
      <c r="Q65" s="7"/>
      <c r="R65" s="7"/>
      <c r="S65" s="7"/>
      <c r="T65" s="7"/>
    </row>
    <row r="66" spans="3:20" x14ac:dyDescent="0.3">
      <c r="C66" s="16"/>
      <c r="D66" s="16"/>
      <c r="E66" s="16"/>
      <c r="F66" s="16"/>
      <c r="G66" s="17"/>
      <c r="H66" s="17"/>
      <c r="I66" s="17"/>
      <c r="J66" s="17"/>
      <c r="K66" s="17"/>
      <c r="L66" s="17"/>
      <c r="M66" s="17"/>
      <c r="N66" s="17"/>
      <c r="O66" s="7"/>
      <c r="P66" s="7"/>
      <c r="Q66" s="7"/>
      <c r="R66" s="7"/>
      <c r="S66" s="7"/>
      <c r="T66" s="7"/>
    </row>
    <row r="67" spans="3:20" x14ac:dyDescent="0.3">
      <c r="C67" s="16"/>
      <c r="D67" s="16"/>
      <c r="E67" s="16"/>
      <c r="F67" s="16"/>
      <c r="G67" s="17"/>
      <c r="H67" s="17"/>
      <c r="I67" s="17"/>
      <c r="J67" s="17"/>
      <c r="K67" s="17"/>
      <c r="L67" s="17"/>
      <c r="M67" s="17"/>
      <c r="N67" s="17"/>
      <c r="O67" s="7"/>
      <c r="P67" s="7"/>
      <c r="Q67" s="7"/>
      <c r="R67" s="7"/>
      <c r="S67" s="7"/>
      <c r="T67" s="7"/>
    </row>
    <row r="68" spans="3:20" x14ac:dyDescent="0.3">
      <c r="C68" s="16"/>
      <c r="D68" s="16"/>
      <c r="E68" s="16"/>
      <c r="F68" s="16"/>
      <c r="G68" s="17"/>
      <c r="H68" s="17"/>
      <c r="I68" s="17"/>
      <c r="J68" s="17"/>
      <c r="K68" s="17"/>
      <c r="L68" s="17"/>
      <c r="M68" s="17"/>
      <c r="N68" s="17"/>
      <c r="O68" s="7"/>
      <c r="P68" s="7"/>
      <c r="Q68" s="7"/>
      <c r="R68" s="7"/>
      <c r="S68" s="7"/>
      <c r="T68" s="7"/>
    </row>
    <row r="69" spans="3:20" x14ac:dyDescent="0.3">
      <c r="C69" s="16"/>
      <c r="D69" s="16"/>
      <c r="E69" s="16"/>
      <c r="F69" s="16"/>
      <c r="G69" s="17"/>
      <c r="H69" s="17"/>
      <c r="I69" s="17"/>
      <c r="J69" s="17"/>
      <c r="K69" s="17"/>
      <c r="L69" s="17"/>
      <c r="M69" s="17"/>
      <c r="N69" s="17"/>
      <c r="O69" s="7"/>
      <c r="P69" s="7"/>
      <c r="Q69" s="7"/>
      <c r="R69" s="7"/>
      <c r="S69" s="7"/>
      <c r="T69" s="7"/>
    </row>
    <row r="70" spans="3:20" x14ac:dyDescent="0.3">
      <c r="C70" s="16"/>
      <c r="D70" s="16"/>
      <c r="E70" s="16"/>
      <c r="F70" s="16"/>
      <c r="G70" s="17"/>
      <c r="H70" s="17"/>
      <c r="I70" s="17"/>
      <c r="J70" s="17"/>
      <c r="K70" s="17"/>
      <c r="L70" s="17"/>
      <c r="M70" s="17"/>
      <c r="N70" s="17"/>
      <c r="O70" s="7"/>
      <c r="P70" s="7"/>
      <c r="Q70" s="7"/>
      <c r="R70" s="7"/>
      <c r="S70" s="7"/>
      <c r="T70" s="7"/>
    </row>
    <row r="71" spans="3:20" x14ac:dyDescent="0.3">
      <c r="C71" s="16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7"/>
      <c r="P71" s="7"/>
      <c r="Q71" s="7"/>
      <c r="R71" s="7"/>
      <c r="S71" s="7"/>
      <c r="T71" s="7"/>
    </row>
    <row r="72" spans="3:20" x14ac:dyDescent="0.3">
      <c r="C72" s="16"/>
      <c r="D72" s="16"/>
      <c r="E72" s="16"/>
      <c r="F72" s="16"/>
      <c r="G72" s="17"/>
      <c r="H72" s="17"/>
      <c r="I72" s="17"/>
      <c r="J72" s="17"/>
      <c r="K72" s="17"/>
      <c r="L72" s="17"/>
      <c r="M72" s="17"/>
      <c r="N72" s="17"/>
      <c r="O72" s="7"/>
      <c r="P72" s="7"/>
      <c r="Q72" s="7"/>
      <c r="R72" s="7"/>
      <c r="S72" s="7"/>
      <c r="T72" s="7"/>
    </row>
    <row r="73" spans="3:20" x14ac:dyDescent="0.3">
      <c r="C73" s="16"/>
      <c r="D73" s="16"/>
      <c r="E73" s="16"/>
      <c r="F73" s="16"/>
      <c r="G73" s="17"/>
      <c r="H73" s="17"/>
      <c r="I73" s="17"/>
      <c r="J73" s="17"/>
      <c r="K73" s="17"/>
      <c r="L73" s="17"/>
      <c r="M73" s="17"/>
      <c r="N73" s="17"/>
      <c r="O73" s="7"/>
      <c r="P73" s="7"/>
      <c r="Q73" s="7"/>
      <c r="R73" s="7"/>
      <c r="S73" s="7"/>
      <c r="T73" s="7"/>
    </row>
    <row r="74" spans="3:20" x14ac:dyDescent="0.3">
      <c r="C74" s="16"/>
      <c r="D74" s="16"/>
      <c r="E74" s="16"/>
      <c r="F74" s="16"/>
      <c r="G74" s="17"/>
      <c r="H74" s="17"/>
      <c r="I74" s="17"/>
      <c r="J74" s="17"/>
      <c r="K74" s="17"/>
      <c r="L74" s="17"/>
      <c r="M74" s="17"/>
      <c r="N74" s="17"/>
      <c r="O74" s="7"/>
      <c r="P74" s="7"/>
      <c r="Q74" s="7"/>
      <c r="R74" s="7"/>
      <c r="S74" s="7"/>
      <c r="T74" s="7"/>
    </row>
    <row r="75" spans="3:20" x14ac:dyDescent="0.3">
      <c r="C75" s="16"/>
      <c r="D75" s="16"/>
      <c r="E75" s="16"/>
      <c r="F75" s="16"/>
      <c r="G75" s="17"/>
      <c r="H75" s="17"/>
      <c r="I75" s="17"/>
      <c r="J75" s="17"/>
      <c r="K75" s="17"/>
      <c r="L75" s="17"/>
      <c r="M75" s="17"/>
      <c r="N75" s="17"/>
      <c r="O75" s="7"/>
      <c r="P75" s="7"/>
      <c r="Q75" s="7"/>
      <c r="R75" s="7"/>
      <c r="S75" s="7"/>
      <c r="T75" s="7"/>
    </row>
    <row r="76" spans="3:20" x14ac:dyDescent="0.3">
      <c r="C76" s="16"/>
      <c r="D76" s="16"/>
      <c r="E76" s="16"/>
      <c r="F76" s="16"/>
      <c r="G76" s="17"/>
      <c r="H76" s="17"/>
      <c r="I76" s="17"/>
      <c r="J76" s="17"/>
      <c r="K76" s="17"/>
      <c r="L76" s="17"/>
      <c r="M76" s="17"/>
      <c r="N76" s="17"/>
      <c r="O76" s="7"/>
      <c r="P76" s="7"/>
      <c r="Q76" s="7"/>
      <c r="R76" s="7"/>
      <c r="S76" s="7"/>
      <c r="T76" s="7"/>
    </row>
    <row r="77" spans="3:20" x14ac:dyDescent="0.3">
      <c r="C77" s="16"/>
      <c r="D77" s="16"/>
      <c r="E77" s="16"/>
      <c r="F77" s="16"/>
      <c r="G77" s="17"/>
      <c r="H77" s="17"/>
      <c r="I77" s="17"/>
      <c r="J77" s="17"/>
      <c r="K77" s="17"/>
      <c r="L77" s="17"/>
      <c r="M77" s="17"/>
      <c r="N77" s="17"/>
      <c r="O77" s="7"/>
      <c r="P77" s="7"/>
      <c r="Q77" s="7"/>
      <c r="R77" s="7"/>
      <c r="S77" s="7"/>
      <c r="T77" s="7"/>
    </row>
    <row r="78" spans="3:20" x14ac:dyDescent="0.3">
      <c r="C78" s="16"/>
      <c r="D78" s="16"/>
      <c r="E78" s="16"/>
      <c r="F78" s="16"/>
      <c r="G78" s="17"/>
      <c r="H78" s="17"/>
      <c r="I78" s="17"/>
      <c r="J78" s="17"/>
      <c r="K78" s="17"/>
      <c r="L78" s="17"/>
      <c r="M78" s="17"/>
      <c r="N78" s="17"/>
      <c r="O78" s="7"/>
      <c r="P78" s="7"/>
      <c r="Q78" s="7"/>
      <c r="R78" s="7"/>
      <c r="S78" s="7"/>
      <c r="T78" s="7"/>
    </row>
    <row r="79" spans="3:20" x14ac:dyDescent="0.3">
      <c r="C79" s="16"/>
      <c r="D79" s="16"/>
      <c r="E79" s="16"/>
      <c r="F79" s="16"/>
      <c r="G79" s="17"/>
      <c r="H79" s="17"/>
      <c r="I79" s="17"/>
      <c r="J79" s="17"/>
      <c r="K79" s="17"/>
      <c r="L79" s="17"/>
      <c r="M79" s="17"/>
      <c r="N79" s="17"/>
      <c r="O79" s="7"/>
      <c r="P79" s="7"/>
      <c r="Q79" s="7"/>
      <c r="R79" s="7"/>
      <c r="S79" s="7"/>
      <c r="T79" s="7"/>
    </row>
    <row r="80" spans="3:20" x14ac:dyDescent="0.3">
      <c r="C80" s="16"/>
      <c r="D80" s="16"/>
      <c r="E80" s="16"/>
      <c r="F80" s="16"/>
      <c r="G80" s="17"/>
      <c r="H80" s="17"/>
      <c r="I80" s="17"/>
      <c r="J80" s="17"/>
      <c r="K80" s="17"/>
      <c r="L80" s="17"/>
      <c r="M80" s="17"/>
      <c r="N80" s="17"/>
      <c r="O80" s="7"/>
      <c r="P80" s="7"/>
      <c r="Q80" s="7"/>
      <c r="R80" s="7"/>
      <c r="S80" s="7"/>
      <c r="T80" s="7"/>
    </row>
    <row r="81" spans="3:20" x14ac:dyDescent="0.3">
      <c r="C81" s="16"/>
      <c r="D81" s="16"/>
      <c r="E81" s="16"/>
      <c r="F81" s="16"/>
      <c r="G81" s="17"/>
      <c r="H81" s="17"/>
      <c r="I81" s="17"/>
      <c r="J81" s="17"/>
      <c r="K81" s="17"/>
      <c r="L81" s="17"/>
      <c r="M81" s="17"/>
      <c r="N81" s="17"/>
      <c r="O81" s="7"/>
      <c r="P81" s="7"/>
      <c r="Q81" s="7"/>
      <c r="R81" s="7"/>
      <c r="S81" s="7"/>
      <c r="T81" s="7"/>
    </row>
    <row r="82" spans="3:20" x14ac:dyDescent="0.3">
      <c r="C82" s="16"/>
      <c r="D82" s="16"/>
      <c r="E82" s="16"/>
      <c r="F82" s="16"/>
      <c r="G82" s="17"/>
      <c r="H82" s="17"/>
      <c r="I82" s="17"/>
      <c r="J82" s="17"/>
      <c r="K82" s="17"/>
      <c r="L82" s="17"/>
      <c r="M82" s="17"/>
      <c r="N82" s="17"/>
      <c r="O82" s="7"/>
      <c r="P82" s="7"/>
      <c r="Q82" s="7"/>
      <c r="R82" s="7"/>
      <c r="S82" s="7"/>
      <c r="T82" s="7"/>
    </row>
    <row r="83" spans="3:20" x14ac:dyDescent="0.3">
      <c r="C83" s="16"/>
      <c r="D83" s="16"/>
      <c r="E83" s="16"/>
      <c r="F83" s="16"/>
      <c r="G83" s="17"/>
      <c r="H83" s="17"/>
      <c r="I83" s="17"/>
      <c r="J83" s="17"/>
      <c r="K83" s="17"/>
      <c r="L83" s="17"/>
      <c r="M83" s="17"/>
      <c r="N83" s="17"/>
      <c r="O83" s="7"/>
      <c r="P83" s="7"/>
      <c r="Q83" s="7"/>
      <c r="R83" s="7"/>
      <c r="S83" s="7"/>
      <c r="T83" s="7"/>
    </row>
    <row r="84" spans="3:20" x14ac:dyDescent="0.3">
      <c r="C84" s="16"/>
      <c r="D84" s="16"/>
      <c r="E84" s="16"/>
      <c r="F84" s="16"/>
      <c r="G84" s="17"/>
      <c r="H84" s="17"/>
      <c r="I84" s="17"/>
      <c r="J84" s="17"/>
      <c r="K84" s="17"/>
      <c r="L84" s="17"/>
      <c r="M84" s="17"/>
      <c r="N84" s="17"/>
      <c r="O84" s="7"/>
      <c r="P84" s="7"/>
      <c r="Q84" s="7"/>
      <c r="R84" s="7"/>
      <c r="S84" s="7"/>
      <c r="T84" s="7"/>
    </row>
    <row r="85" spans="3:20" x14ac:dyDescent="0.3">
      <c r="C85" s="16"/>
      <c r="D85" s="16"/>
      <c r="E85" s="16"/>
      <c r="F85" s="16"/>
      <c r="G85" s="17"/>
      <c r="H85" s="17"/>
      <c r="I85" s="17"/>
      <c r="J85" s="17"/>
      <c r="K85" s="17"/>
      <c r="L85" s="17"/>
      <c r="M85" s="17"/>
      <c r="N85" s="17"/>
      <c r="O85" s="7"/>
      <c r="P85" s="7"/>
      <c r="Q85" s="7"/>
      <c r="R85" s="7"/>
      <c r="S85" s="7"/>
      <c r="T85" s="7"/>
    </row>
    <row r="86" spans="3:20" x14ac:dyDescent="0.3">
      <c r="C86" s="16"/>
      <c r="D86" s="16"/>
      <c r="E86" s="16"/>
      <c r="F86" s="16"/>
      <c r="G86" s="17"/>
      <c r="H86" s="17"/>
      <c r="I86" s="17"/>
      <c r="J86" s="17"/>
      <c r="K86" s="17"/>
      <c r="L86" s="17"/>
      <c r="M86" s="17"/>
      <c r="N86" s="17"/>
      <c r="O86" s="7"/>
      <c r="P86" s="7"/>
      <c r="Q86" s="7"/>
      <c r="R86" s="7"/>
      <c r="S86" s="7"/>
      <c r="T86" s="7"/>
    </row>
    <row r="87" spans="3:20" x14ac:dyDescent="0.3">
      <c r="C87" s="16"/>
      <c r="D87" s="16"/>
      <c r="E87" s="16"/>
      <c r="F87" s="16"/>
      <c r="G87" s="17"/>
      <c r="H87" s="17"/>
      <c r="I87" s="17"/>
      <c r="J87" s="17"/>
      <c r="K87" s="17"/>
      <c r="L87" s="17"/>
      <c r="M87" s="17"/>
      <c r="N87" s="17"/>
      <c r="O87" s="7"/>
      <c r="P87" s="7"/>
      <c r="Q87" s="7"/>
      <c r="R87" s="7"/>
      <c r="S87" s="7"/>
      <c r="T87" s="7"/>
    </row>
    <row r="88" spans="3:20" x14ac:dyDescent="0.3">
      <c r="L88" s="3"/>
      <c r="M88" s="3"/>
      <c r="N88" s="3"/>
    </row>
  </sheetData>
  <mergeCells count="15">
    <mergeCell ref="A8:T8"/>
    <mergeCell ref="A9:A10"/>
    <mergeCell ref="B9:B10"/>
    <mergeCell ref="C9:E9"/>
    <mergeCell ref="F9:H9"/>
    <mergeCell ref="I9:K9"/>
    <mergeCell ref="L9:N9"/>
    <mergeCell ref="O9:Q9"/>
    <mergeCell ref="R9:T9"/>
    <mergeCell ref="A7:T7"/>
    <mergeCell ref="N1:T1"/>
    <mergeCell ref="N2:T2"/>
    <mergeCell ref="N3:T3"/>
    <mergeCell ref="N4:T4"/>
    <mergeCell ref="N5:T5"/>
  </mergeCells>
  <pageMargins left="0.7" right="0.7" top="0.75" bottom="0.75" header="0.3" footer="0.3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7"/>
  <sheetViews>
    <sheetView workbookViewId="0">
      <selection activeCell="I24" sqref="I24"/>
    </sheetView>
  </sheetViews>
  <sheetFormatPr defaultColWidth="9.109375" defaultRowHeight="14.4" x14ac:dyDescent="0.3"/>
  <cols>
    <col min="1" max="1" width="6.44140625" style="1" customWidth="1"/>
    <col min="2" max="2" width="32.33203125" style="2" customWidth="1"/>
    <col min="3" max="3" width="8.44140625" style="2" customWidth="1"/>
    <col min="4" max="4" width="9.5546875" style="2" customWidth="1"/>
    <col min="5" max="5" width="10.88671875" style="2" customWidth="1"/>
    <col min="6" max="6" width="8.6640625" style="2" customWidth="1"/>
    <col min="7" max="7" width="10.88671875" style="3" customWidth="1"/>
    <col min="8" max="8" width="9.109375" style="3" customWidth="1"/>
    <col min="9" max="9" width="8.44140625" style="3" customWidth="1"/>
    <col min="10" max="10" width="10.88671875" style="3" customWidth="1"/>
    <col min="11" max="11" width="11.109375" style="3" customWidth="1"/>
    <col min="12" max="12" width="9.6640625" style="13" customWidth="1"/>
    <col min="13" max="13" width="8.5546875" style="13" customWidth="1"/>
    <col min="14" max="14" width="9.44140625" style="13" customWidth="1"/>
    <col min="15" max="15" width="10" style="1" customWidth="1"/>
    <col min="16" max="16" width="9.44140625" style="1" customWidth="1"/>
    <col min="17" max="17" width="11.88671875" style="1" customWidth="1"/>
    <col min="18" max="18" width="7.88671875" style="1" customWidth="1"/>
    <col min="19" max="19" width="8.109375" style="1" customWidth="1"/>
    <col min="20" max="20" width="7.33203125" style="1" customWidth="1"/>
    <col min="21" max="16384" width="9.109375" style="1"/>
  </cols>
  <sheetData>
    <row r="1" spans="1:20" ht="25.2" x14ac:dyDescent="0.45">
      <c r="B1" s="34" t="s">
        <v>27</v>
      </c>
      <c r="L1" s="3"/>
      <c r="M1" s="3"/>
      <c r="N1" s="408" t="s">
        <v>36</v>
      </c>
      <c r="O1" s="408"/>
      <c r="P1" s="408"/>
      <c r="Q1" s="408"/>
      <c r="R1" s="408"/>
      <c r="S1" s="408"/>
      <c r="T1" s="408"/>
    </row>
    <row r="2" spans="1:20" x14ac:dyDescent="0.3">
      <c r="E2" s="5"/>
      <c r="L2" s="3"/>
      <c r="M2" s="3"/>
      <c r="N2" s="408" t="s">
        <v>18</v>
      </c>
      <c r="O2" s="408"/>
      <c r="P2" s="408"/>
      <c r="Q2" s="408"/>
      <c r="R2" s="408"/>
      <c r="S2" s="408"/>
      <c r="T2" s="408"/>
    </row>
    <row r="3" spans="1:20" x14ac:dyDescent="0.3">
      <c r="C3" s="5"/>
      <c r="E3" s="5"/>
      <c r="L3" s="3"/>
      <c r="M3" s="3"/>
      <c r="N3" s="408" t="s">
        <v>19</v>
      </c>
      <c r="O3" s="408"/>
      <c r="P3" s="408"/>
      <c r="Q3" s="408"/>
      <c r="R3" s="408"/>
      <c r="S3" s="408"/>
      <c r="T3" s="408"/>
    </row>
    <row r="4" spans="1:20" x14ac:dyDescent="0.3">
      <c r="E4" s="5"/>
      <c r="F4" s="5"/>
      <c r="L4" s="3"/>
      <c r="M4" s="3"/>
      <c r="N4" s="408" t="s">
        <v>20</v>
      </c>
      <c r="O4" s="408"/>
      <c r="P4" s="408"/>
      <c r="Q4" s="408"/>
      <c r="R4" s="408"/>
      <c r="S4" s="408"/>
      <c r="T4" s="408"/>
    </row>
    <row r="5" spans="1:20" x14ac:dyDescent="0.3">
      <c r="H5" s="6"/>
      <c r="K5" s="6"/>
      <c r="L5" s="14"/>
      <c r="M5" s="3"/>
      <c r="N5" s="408" t="s">
        <v>21</v>
      </c>
      <c r="O5" s="408"/>
      <c r="P5" s="408"/>
      <c r="Q5" s="408"/>
      <c r="R5" s="408"/>
      <c r="S5" s="408"/>
      <c r="T5" s="408"/>
    </row>
    <row r="6" spans="1:20" x14ac:dyDescent="0.3">
      <c r="E6" s="5"/>
      <c r="F6" s="5"/>
      <c r="H6" s="6"/>
      <c r="I6" s="6"/>
      <c r="K6" s="6"/>
      <c r="L6" s="3"/>
      <c r="M6" s="3"/>
      <c r="N6" s="6"/>
      <c r="R6" s="15"/>
    </row>
    <row r="7" spans="1:20" x14ac:dyDescent="0.3">
      <c r="A7" s="409" t="s">
        <v>6</v>
      </c>
      <c r="B7" s="409"/>
      <c r="C7" s="409"/>
      <c r="D7" s="409"/>
      <c r="E7" s="409"/>
      <c r="F7" s="409"/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</row>
    <row r="8" spans="1:20" ht="15" thickBot="1" x14ac:dyDescent="0.35">
      <c r="A8" s="410" t="s">
        <v>11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</row>
    <row r="9" spans="1:20" ht="15" customHeight="1" x14ac:dyDescent="0.3">
      <c r="A9" s="411" t="s">
        <v>0</v>
      </c>
      <c r="B9" s="416" t="s">
        <v>1</v>
      </c>
      <c r="C9" s="418" t="s">
        <v>22</v>
      </c>
      <c r="D9" s="419"/>
      <c r="E9" s="420"/>
      <c r="F9" s="413">
        <v>2018</v>
      </c>
      <c r="G9" s="414"/>
      <c r="H9" s="415"/>
      <c r="I9" s="413">
        <v>2019</v>
      </c>
      <c r="J9" s="414"/>
      <c r="K9" s="415"/>
      <c r="L9" s="413">
        <v>2020</v>
      </c>
      <c r="M9" s="414"/>
      <c r="N9" s="415"/>
      <c r="O9" s="405">
        <v>2021</v>
      </c>
      <c r="P9" s="406"/>
      <c r="Q9" s="407"/>
      <c r="R9" s="405">
        <v>2022</v>
      </c>
      <c r="S9" s="406"/>
      <c r="T9" s="407"/>
    </row>
    <row r="10" spans="1:20" ht="20.25" customHeight="1" x14ac:dyDescent="0.3">
      <c r="A10" s="412"/>
      <c r="B10" s="417"/>
      <c r="C10" s="32" t="s">
        <v>5</v>
      </c>
      <c r="D10" s="33" t="s">
        <v>2</v>
      </c>
      <c r="E10" s="33" t="s">
        <v>3</v>
      </c>
      <c r="F10" s="20" t="s">
        <v>5</v>
      </c>
      <c r="G10" s="21" t="s">
        <v>2</v>
      </c>
      <c r="H10" s="21" t="s">
        <v>3</v>
      </c>
      <c r="I10" s="20" t="s">
        <v>5</v>
      </c>
      <c r="J10" s="21" t="s">
        <v>2</v>
      </c>
      <c r="K10" s="21" t="s">
        <v>3</v>
      </c>
      <c r="L10" s="20" t="s">
        <v>5</v>
      </c>
      <c r="M10" s="21" t="s">
        <v>2</v>
      </c>
      <c r="N10" s="21" t="s">
        <v>3</v>
      </c>
      <c r="O10" s="20" t="s">
        <v>5</v>
      </c>
      <c r="P10" s="21" t="s">
        <v>2</v>
      </c>
      <c r="Q10" s="21" t="s">
        <v>3</v>
      </c>
      <c r="R10" s="20" t="s">
        <v>5</v>
      </c>
      <c r="S10" s="21" t="s">
        <v>2</v>
      </c>
      <c r="T10" s="21" t="s">
        <v>3</v>
      </c>
    </row>
    <row r="11" spans="1:20" ht="51.75" customHeight="1" x14ac:dyDescent="0.3">
      <c r="A11" s="22"/>
      <c r="B11" s="22" t="s">
        <v>23</v>
      </c>
      <c r="C11" s="8">
        <f>SUM(D11:E11)</f>
        <v>0</v>
      </c>
      <c r="D11" s="8">
        <v>0</v>
      </c>
      <c r="E11" s="8">
        <v>0</v>
      </c>
      <c r="F11" s="8">
        <f>SUM(G11:H11)</f>
        <v>0</v>
      </c>
      <c r="G11" s="8">
        <v>0</v>
      </c>
      <c r="H11" s="8">
        <v>0</v>
      </c>
      <c r="I11" s="8">
        <f t="shared" ref="I11:I12" si="0">SUM(J11:K11)</f>
        <v>0</v>
      </c>
      <c r="J11" s="8">
        <v>0</v>
      </c>
      <c r="K11" s="19">
        <v>0</v>
      </c>
      <c r="L11" s="8">
        <f>M11+N11</f>
        <v>0</v>
      </c>
      <c r="M11" s="8">
        <v>0</v>
      </c>
      <c r="N11" s="8">
        <v>0</v>
      </c>
      <c r="O11" s="8">
        <f>SUM(P11:Q11)</f>
        <v>0</v>
      </c>
      <c r="P11" s="8">
        <v>0</v>
      </c>
      <c r="Q11" s="8">
        <v>0</v>
      </c>
      <c r="R11" s="8">
        <f t="shared" ref="R11:R12" si="1">SUM(S11:T11)</f>
        <v>0</v>
      </c>
      <c r="S11" s="8">
        <v>0</v>
      </c>
      <c r="T11" s="8">
        <v>0</v>
      </c>
    </row>
    <row r="12" spans="1:20" ht="32.4" x14ac:dyDescent="0.3">
      <c r="A12" s="23">
        <v>1</v>
      </c>
      <c r="B12" s="24" t="s">
        <v>9</v>
      </c>
      <c r="C12" s="8">
        <f t="shared" ref="C12:C19" si="2">SUM(D12:E12)</f>
        <v>0</v>
      </c>
      <c r="D12" s="8">
        <v>0</v>
      </c>
      <c r="E12" s="8">
        <v>0</v>
      </c>
      <c r="F12" s="8">
        <f t="shared" ref="F12" si="3">SUM(G12:H12)</f>
        <v>1250</v>
      </c>
      <c r="G12" s="9">
        <v>1250</v>
      </c>
      <c r="H12" s="9">
        <v>0</v>
      </c>
      <c r="I12" s="9">
        <f t="shared" si="0"/>
        <v>1250</v>
      </c>
      <c r="J12" s="9">
        <v>1250</v>
      </c>
      <c r="K12" s="9">
        <v>0</v>
      </c>
      <c r="L12" s="9">
        <f>SUM(M12:N12)</f>
        <v>0</v>
      </c>
      <c r="M12" s="9">
        <v>0</v>
      </c>
      <c r="N12" s="9">
        <v>0</v>
      </c>
      <c r="O12" s="9">
        <f t="shared" ref="O12" si="4">SUM(P12:Q12)</f>
        <v>0</v>
      </c>
      <c r="P12" s="9">
        <v>0</v>
      </c>
      <c r="Q12" s="9">
        <f>SUM(P12*0.5/99.5)</f>
        <v>0</v>
      </c>
      <c r="R12" s="9">
        <f t="shared" si="1"/>
        <v>0</v>
      </c>
      <c r="S12" s="9">
        <v>0</v>
      </c>
      <c r="T12" s="9">
        <f t="shared" ref="T12" si="5">SUM(S12*0.5/99.5)</f>
        <v>0</v>
      </c>
    </row>
    <row r="13" spans="1:20" ht="32.4" x14ac:dyDescent="0.3">
      <c r="A13" s="23" t="s">
        <v>7</v>
      </c>
      <c r="B13" s="24" t="s">
        <v>25</v>
      </c>
      <c r="C13" s="8">
        <f t="shared" si="2"/>
        <v>311353.55</v>
      </c>
      <c r="D13" s="8">
        <f>G13+J13+M13+P13+S13</f>
        <v>308240</v>
      </c>
      <c r="E13" s="8">
        <f>H13+K13+N13+Q13+T13</f>
        <v>3113.55</v>
      </c>
      <c r="F13" s="8">
        <f>SUM(G13:H13)</f>
        <v>66311.11</v>
      </c>
      <c r="G13" s="9">
        <v>65648</v>
      </c>
      <c r="H13" s="9">
        <v>663.11</v>
      </c>
      <c r="I13" s="8">
        <f>SUM(J13:K13)</f>
        <v>61260.61</v>
      </c>
      <c r="J13" s="8">
        <v>60648</v>
      </c>
      <c r="K13" s="8">
        <v>612.61</v>
      </c>
      <c r="L13" s="8">
        <f t="shared" ref="L13:L19" si="6">M13+N13</f>
        <v>61260.61</v>
      </c>
      <c r="M13" s="8">
        <v>60648</v>
      </c>
      <c r="N13" s="8">
        <v>612.61</v>
      </c>
      <c r="O13" s="8">
        <f>SUM(P13:Q13)</f>
        <v>61260.61</v>
      </c>
      <c r="P13" s="8">
        <v>60648</v>
      </c>
      <c r="Q13" s="8">
        <v>612.61</v>
      </c>
      <c r="R13" s="8">
        <f>SUM(S13:T13)</f>
        <v>61260.61</v>
      </c>
      <c r="S13" s="8">
        <v>60648</v>
      </c>
      <c r="T13" s="8">
        <v>612.61</v>
      </c>
    </row>
    <row r="14" spans="1:20" ht="21.6" x14ac:dyDescent="0.3">
      <c r="A14" s="25">
        <v>3</v>
      </c>
      <c r="B14" s="26" t="s">
        <v>4</v>
      </c>
      <c r="C14" s="8">
        <f t="shared" si="2"/>
        <v>278123.7</v>
      </c>
      <c r="D14" s="8">
        <f>G14+J14+M14+P14+S14</f>
        <v>0</v>
      </c>
      <c r="E14" s="8">
        <f>H14+K14+N14+Q14+T14</f>
        <v>278123.7</v>
      </c>
      <c r="F14" s="8">
        <f t="shared" ref="F14" si="7">SUM(G14:H14)</f>
        <v>52707.9</v>
      </c>
      <c r="G14" s="9">
        <v>0</v>
      </c>
      <c r="H14" s="9">
        <f>22707.9+30000</f>
        <v>52707.9</v>
      </c>
      <c r="I14" s="8">
        <f>SUM(J14:K14)</f>
        <v>52707.9</v>
      </c>
      <c r="J14" s="8">
        <v>0</v>
      </c>
      <c r="K14" s="8">
        <f>22707.9+30000</f>
        <v>52707.9</v>
      </c>
      <c r="L14" s="8">
        <f t="shared" si="6"/>
        <v>52707.9</v>
      </c>
      <c r="M14" s="8">
        <v>0</v>
      </c>
      <c r="N14" s="8">
        <f>22707.9+30000</f>
        <v>52707.9</v>
      </c>
      <c r="O14" s="8">
        <f>SUM(P14:Q14)</f>
        <v>60000</v>
      </c>
      <c r="P14" s="8">
        <v>0</v>
      </c>
      <c r="Q14" s="8">
        <f>30000+30000</f>
        <v>60000</v>
      </c>
      <c r="R14" s="8">
        <f>SUM(S14:T14)</f>
        <v>60000</v>
      </c>
      <c r="S14" s="8">
        <v>0</v>
      </c>
      <c r="T14" s="8">
        <f>30000+30000</f>
        <v>60000</v>
      </c>
    </row>
    <row r="15" spans="1:20" s="4" customFormat="1" ht="21.6" x14ac:dyDescent="0.3">
      <c r="A15" s="27" t="s">
        <v>14</v>
      </c>
      <c r="B15" s="28" t="s">
        <v>12</v>
      </c>
      <c r="C15" s="8">
        <f t="shared" si="2"/>
        <v>0</v>
      </c>
      <c r="D15" s="8">
        <v>0</v>
      </c>
      <c r="E15" s="8">
        <v>0</v>
      </c>
      <c r="F15" s="12">
        <f>G15+H15</f>
        <v>6000</v>
      </c>
      <c r="G15" s="9">
        <v>0</v>
      </c>
      <c r="H15" s="9">
        <v>6000</v>
      </c>
      <c r="I15" s="12">
        <f>J15+K15</f>
        <v>6000</v>
      </c>
      <c r="J15" s="8">
        <v>0</v>
      </c>
      <c r="K15" s="8">
        <v>6000</v>
      </c>
      <c r="L15" s="12">
        <f>M15+N15</f>
        <v>6000</v>
      </c>
      <c r="M15" s="12">
        <v>0</v>
      </c>
      <c r="N15" s="8">
        <v>6000</v>
      </c>
      <c r="O15" s="12">
        <f>P15+Q15</f>
        <v>6000</v>
      </c>
      <c r="P15" s="12">
        <v>0</v>
      </c>
      <c r="Q15" s="12">
        <v>6000</v>
      </c>
      <c r="R15" s="12">
        <f>S15+T15</f>
        <v>6000</v>
      </c>
      <c r="S15" s="8">
        <v>0</v>
      </c>
      <c r="T15" s="8">
        <v>6000</v>
      </c>
    </row>
    <row r="16" spans="1:20" ht="32.25" hidden="1" customHeight="1" x14ac:dyDescent="0.3">
      <c r="A16" s="29" t="s">
        <v>13</v>
      </c>
      <c r="B16" s="26" t="s">
        <v>10</v>
      </c>
      <c r="C16" s="8">
        <f t="shared" si="2"/>
        <v>0</v>
      </c>
      <c r="D16" s="8">
        <v>0</v>
      </c>
      <c r="E16" s="8">
        <v>0</v>
      </c>
      <c r="F16" s="8">
        <f t="shared" ref="F16:F18" si="8">SUM(G16:H16)</f>
        <v>0</v>
      </c>
      <c r="G16" s="9">
        <v>0</v>
      </c>
      <c r="H16" s="9">
        <v>0</v>
      </c>
      <c r="I16" s="8">
        <f>SUM(J16:K16)</f>
        <v>0</v>
      </c>
      <c r="J16" s="8">
        <v>0</v>
      </c>
      <c r="K16" s="8">
        <v>0</v>
      </c>
      <c r="L16" s="8">
        <f t="shared" si="6"/>
        <v>0</v>
      </c>
      <c r="M16" s="8">
        <v>0</v>
      </c>
      <c r="N16" s="8">
        <v>0</v>
      </c>
      <c r="O16" s="9">
        <v>0</v>
      </c>
      <c r="P16" s="9">
        <v>0</v>
      </c>
      <c r="Q16" s="9">
        <f t="shared" ref="Q16:Q18" si="9">SUM(P16*0.5/99.5)</f>
        <v>0</v>
      </c>
      <c r="R16" s="9">
        <v>0</v>
      </c>
      <c r="S16" s="8">
        <v>0</v>
      </c>
      <c r="T16" s="8">
        <v>0</v>
      </c>
    </row>
    <row r="17" spans="1:21" ht="33.75" customHeight="1" x14ac:dyDescent="0.3">
      <c r="A17" s="30" t="s">
        <v>15</v>
      </c>
      <c r="B17" s="31" t="s">
        <v>16</v>
      </c>
      <c r="C17" s="8">
        <f t="shared" si="2"/>
        <v>0</v>
      </c>
      <c r="D17" s="8">
        <v>0</v>
      </c>
      <c r="E17" s="8">
        <v>0</v>
      </c>
      <c r="F17" s="8">
        <f>SUM(G17:H17)</f>
        <v>0</v>
      </c>
      <c r="G17" s="9">
        <v>0</v>
      </c>
      <c r="H17" s="9">
        <v>0</v>
      </c>
      <c r="I17" s="10">
        <f>J17+K17</f>
        <v>0</v>
      </c>
      <c r="J17" s="8">
        <v>0</v>
      </c>
      <c r="K17" s="8">
        <v>0</v>
      </c>
      <c r="L17" s="8">
        <f t="shared" si="6"/>
        <v>0</v>
      </c>
      <c r="M17" s="11">
        <v>0</v>
      </c>
      <c r="N17" s="8">
        <v>0</v>
      </c>
      <c r="O17" s="11">
        <v>0</v>
      </c>
      <c r="P17" s="11">
        <v>0</v>
      </c>
      <c r="Q17" s="11">
        <v>0</v>
      </c>
      <c r="R17" s="11">
        <v>0</v>
      </c>
      <c r="S17" s="8">
        <v>0</v>
      </c>
      <c r="T17" s="8">
        <v>0</v>
      </c>
    </row>
    <row r="18" spans="1:21" ht="21.6" x14ac:dyDescent="0.3">
      <c r="A18" s="31">
        <v>6</v>
      </c>
      <c r="B18" s="28" t="s">
        <v>8</v>
      </c>
      <c r="C18" s="8">
        <f t="shared" si="2"/>
        <v>0</v>
      </c>
      <c r="D18" s="8">
        <v>0</v>
      </c>
      <c r="E18" s="8">
        <v>0</v>
      </c>
      <c r="F18" s="8">
        <f t="shared" si="8"/>
        <v>8759.2000000000007</v>
      </c>
      <c r="G18" s="9">
        <v>8759.2000000000007</v>
      </c>
      <c r="H18" s="9">
        <v>0</v>
      </c>
      <c r="I18" s="8">
        <f>SUM(J18:K18)</f>
        <v>8759.2000000000007</v>
      </c>
      <c r="J18" s="8">
        <v>8759.2000000000007</v>
      </c>
      <c r="K18" s="8">
        <v>0</v>
      </c>
      <c r="L18" s="8">
        <f t="shared" si="6"/>
        <v>9000</v>
      </c>
      <c r="M18" s="9">
        <v>9000</v>
      </c>
      <c r="N18" s="8">
        <v>0</v>
      </c>
      <c r="O18" s="9">
        <f t="shared" ref="O18:O19" si="10">SUM(P18:Q18)</f>
        <v>10050.251256281406</v>
      </c>
      <c r="P18" s="9">
        <v>10000</v>
      </c>
      <c r="Q18" s="9">
        <f t="shared" si="9"/>
        <v>50.251256281407038</v>
      </c>
      <c r="R18" s="9">
        <f t="shared" ref="R18" si="11">SUM(S18:T18)</f>
        <v>12000</v>
      </c>
      <c r="S18" s="8">
        <v>12000</v>
      </c>
      <c r="T18" s="8">
        <v>0</v>
      </c>
      <c r="U18" s="18"/>
    </row>
    <row r="19" spans="1:21" ht="21.6" x14ac:dyDescent="0.3">
      <c r="A19" s="31">
        <v>7</v>
      </c>
      <c r="B19" s="28" t="s">
        <v>17</v>
      </c>
      <c r="C19" s="8">
        <f t="shared" si="2"/>
        <v>0</v>
      </c>
      <c r="D19" s="8">
        <v>0</v>
      </c>
      <c r="E19" s="8">
        <v>0</v>
      </c>
      <c r="F19" s="8">
        <f t="shared" ref="F19" si="12">SUM(G19:H19)</f>
        <v>0</v>
      </c>
      <c r="G19" s="9">
        <v>0</v>
      </c>
      <c r="H19" s="9">
        <v>0</v>
      </c>
      <c r="I19" s="8">
        <f>SUM(J19:K19)</f>
        <v>0</v>
      </c>
      <c r="J19" s="8">
        <v>0</v>
      </c>
      <c r="K19" s="9">
        <f>SUM(K20:K61)</f>
        <v>0</v>
      </c>
      <c r="L19" s="8">
        <f t="shared" si="6"/>
        <v>0</v>
      </c>
      <c r="M19" s="9">
        <v>0</v>
      </c>
      <c r="N19" s="8">
        <v>0</v>
      </c>
      <c r="O19" s="9">
        <f t="shared" si="10"/>
        <v>0</v>
      </c>
      <c r="P19" s="9">
        <v>0</v>
      </c>
      <c r="Q19" s="9">
        <f t="shared" ref="Q19" si="13">SUM(P19*0.5/99.5)</f>
        <v>0</v>
      </c>
      <c r="R19" s="9">
        <f t="shared" ref="R19" si="14">SUM(S19:T19)</f>
        <v>0</v>
      </c>
      <c r="S19" s="8">
        <v>0</v>
      </c>
      <c r="T19" s="8">
        <v>0</v>
      </c>
    </row>
    <row r="20" spans="1:21" x14ac:dyDescent="0.3"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7"/>
      <c r="P20" s="7"/>
      <c r="Q20" s="7"/>
      <c r="R20" s="7"/>
      <c r="S20" s="7"/>
      <c r="T20" s="7"/>
    </row>
    <row r="21" spans="1:21" x14ac:dyDescent="0.3">
      <c r="C21" s="16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7"/>
      <c r="P21" s="7"/>
      <c r="Q21" s="7"/>
      <c r="R21" s="7"/>
      <c r="S21" s="7"/>
      <c r="T21" s="7"/>
    </row>
    <row r="22" spans="1:21" x14ac:dyDescent="0.3">
      <c r="C22" s="16"/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  <c r="O22" s="7"/>
      <c r="P22" s="7"/>
      <c r="Q22" s="7"/>
      <c r="R22" s="7"/>
      <c r="S22" s="7"/>
      <c r="T22" s="7"/>
    </row>
    <row r="23" spans="1:21" x14ac:dyDescent="0.3">
      <c r="C23" s="16"/>
      <c r="D23" s="16"/>
      <c r="E23" s="16"/>
      <c r="F23" s="16"/>
      <c r="G23" s="17"/>
      <c r="H23" s="17"/>
      <c r="I23" s="17"/>
      <c r="J23" s="17"/>
      <c r="K23" s="17"/>
      <c r="L23" s="17"/>
      <c r="M23" s="17"/>
      <c r="N23" s="17"/>
      <c r="O23" s="7"/>
      <c r="P23" s="7"/>
      <c r="Q23" s="7"/>
      <c r="R23" s="7"/>
      <c r="S23" s="7"/>
      <c r="T23" s="7"/>
    </row>
    <row r="24" spans="1:21" x14ac:dyDescent="0.3">
      <c r="C24" s="16"/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  <c r="O24" s="7"/>
      <c r="P24" s="7"/>
      <c r="Q24" s="7"/>
      <c r="R24" s="7"/>
      <c r="S24" s="7"/>
      <c r="T24" s="7"/>
    </row>
    <row r="25" spans="1:21" x14ac:dyDescent="0.3">
      <c r="C25" s="16"/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  <c r="O25" s="7"/>
      <c r="P25" s="7"/>
      <c r="Q25" s="7"/>
      <c r="R25" s="7"/>
      <c r="S25" s="7"/>
      <c r="T25" s="7"/>
    </row>
    <row r="26" spans="1:21" x14ac:dyDescent="0.3">
      <c r="C26" s="16"/>
      <c r="D26" s="16"/>
      <c r="E26" s="16"/>
      <c r="F26" s="16"/>
      <c r="G26" s="17"/>
      <c r="H26" s="17"/>
      <c r="I26" s="17"/>
      <c r="J26" s="17"/>
      <c r="K26" s="17"/>
      <c r="L26" s="17"/>
      <c r="M26" s="17"/>
      <c r="N26" s="17"/>
      <c r="O26" s="7"/>
      <c r="P26" s="7"/>
      <c r="Q26" s="7"/>
      <c r="R26" s="7"/>
      <c r="S26" s="7"/>
      <c r="T26" s="7"/>
    </row>
    <row r="27" spans="1:21" x14ac:dyDescent="0.3">
      <c r="C27" s="16"/>
      <c r="D27" s="16"/>
      <c r="E27" s="16"/>
      <c r="F27" s="16"/>
      <c r="G27" s="17"/>
      <c r="H27" s="17"/>
      <c r="I27" s="17"/>
      <c r="J27" s="17"/>
      <c r="K27" s="17"/>
      <c r="L27" s="17"/>
      <c r="M27" s="17"/>
      <c r="N27" s="17"/>
      <c r="O27" s="7"/>
      <c r="P27" s="7"/>
      <c r="Q27" s="7"/>
      <c r="R27" s="7"/>
      <c r="S27" s="7"/>
      <c r="T27" s="7"/>
    </row>
    <row r="28" spans="1:21" x14ac:dyDescent="0.3">
      <c r="C28" s="16"/>
      <c r="D28" s="16"/>
      <c r="E28" s="16"/>
      <c r="F28" s="16"/>
      <c r="G28" s="17"/>
      <c r="H28" s="17"/>
      <c r="I28" s="17"/>
      <c r="J28" s="17"/>
      <c r="K28" s="17"/>
      <c r="L28" s="17"/>
      <c r="M28" s="17"/>
      <c r="N28" s="17"/>
      <c r="O28" s="7"/>
      <c r="P28" s="7"/>
      <c r="Q28" s="7"/>
      <c r="R28" s="7"/>
      <c r="S28" s="7"/>
      <c r="T28" s="7"/>
    </row>
    <row r="29" spans="1:21" x14ac:dyDescent="0.3">
      <c r="C29" s="16"/>
      <c r="D29" s="16"/>
      <c r="E29" s="16"/>
      <c r="F29" s="16"/>
      <c r="G29" s="17"/>
      <c r="H29" s="17"/>
      <c r="I29" s="17"/>
      <c r="J29" s="17"/>
      <c r="K29" s="17"/>
      <c r="L29" s="17"/>
      <c r="M29" s="17"/>
      <c r="N29" s="17"/>
      <c r="O29" s="7"/>
      <c r="P29" s="7"/>
      <c r="Q29" s="7"/>
      <c r="R29" s="7"/>
      <c r="S29" s="7"/>
      <c r="T29" s="7"/>
    </row>
    <row r="30" spans="1:21" x14ac:dyDescent="0.3"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7"/>
      <c r="P30" s="7"/>
      <c r="Q30" s="7"/>
      <c r="R30" s="7"/>
      <c r="S30" s="7"/>
      <c r="T30" s="7"/>
    </row>
    <row r="31" spans="1:21" x14ac:dyDescent="0.3">
      <c r="C31" s="16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7"/>
      <c r="P31" s="7"/>
      <c r="Q31" s="7"/>
      <c r="R31" s="7"/>
      <c r="S31" s="7"/>
      <c r="T31" s="7"/>
    </row>
    <row r="32" spans="1:21" x14ac:dyDescent="0.3">
      <c r="C32" s="16"/>
      <c r="D32" s="16"/>
      <c r="E32" s="16"/>
      <c r="F32" s="16"/>
      <c r="G32" s="17"/>
      <c r="H32" s="17"/>
      <c r="I32" s="17"/>
      <c r="J32" s="17"/>
      <c r="K32" s="17"/>
      <c r="L32" s="17"/>
      <c r="M32" s="17"/>
      <c r="N32" s="17"/>
      <c r="O32" s="7"/>
      <c r="P32" s="7"/>
      <c r="Q32" s="7"/>
      <c r="R32" s="7"/>
      <c r="S32" s="7"/>
      <c r="T32" s="7"/>
    </row>
    <row r="33" spans="3:20" x14ac:dyDescent="0.3">
      <c r="C33" s="16"/>
      <c r="D33" s="16"/>
      <c r="E33" s="16"/>
      <c r="F33" s="16"/>
      <c r="G33" s="17"/>
      <c r="H33" s="17"/>
      <c r="I33" s="17"/>
      <c r="J33" s="17"/>
      <c r="K33" s="17"/>
      <c r="L33" s="17"/>
      <c r="M33" s="17"/>
      <c r="N33" s="17"/>
      <c r="O33" s="7"/>
      <c r="P33" s="7"/>
      <c r="Q33" s="7"/>
      <c r="R33" s="7"/>
      <c r="S33" s="7"/>
      <c r="T33" s="7"/>
    </row>
    <row r="34" spans="3:20" x14ac:dyDescent="0.3">
      <c r="C34" s="16"/>
      <c r="D34" s="16"/>
      <c r="E34" s="16"/>
      <c r="F34" s="16"/>
      <c r="G34" s="17"/>
      <c r="H34" s="17"/>
      <c r="I34" s="17"/>
      <c r="J34" s="17"/>
      <c r="K34" s="17"/>
      <c r="L34" s="17"/>
      <c r="M34" s="17"/>
      <c r="N34" s="17"/>
      <c r="O34" s="7"/>
      <c r="P34" s="7"/>
      <c r="Q34" s="7"/>
      <c r="R34" s="7"/>
      <c r="S34" s="7"/>
      <c r="T34" s="7"/>
    </row>
    <row r="35" spans="3:20" x14ac:dyDescent="0.3">
      <c r="C35" s="16"/>
      <c r="D35" s="16"/>
      <c r="E35" s="16"/>
      <c r="F35" s="16"/>
      <c r="G35" s="17"/>
      <c r="H35" s="17"/>
      <c r="I35" s="17"/>
      <c r="J35" s="17"/>
      <c r="K35" s="17"/>
      <c r="L35" s="17"/>
      <c r="M35" s="17"/>
      <c r="N35" s="17"/>
      <c r="O35" s="7"/>
      <c r="P35" s="7"/>
      <c r="Q35" s="7"/>
      <c r="R35" s="7"/>
      <c r="S35" s="7"/>
      <c r="T35" s="7"/>
    </row>
    <row r="36" spans="3:20" x14ac:dyDescent="0.3">
      <c r="C36" s="16"/>
      <c r="D36" s="16"/>
      <c r="E36" s="16"/>
      <c r="F36" s="16"/>
      <c r="G36" s="17"/>
      <c r="H36" s="17"/>
      <c r="I36" s="17"/>
      <c r="J36" s="17"/>
      <c r="K36" s="17"/>
      <c r="L36" s="17"/>
      <c r="M36" s="17"/>
      <c r="N36" s="17"/>
      <c r="O36" s="7"/>
      <c r="P36" s="7"/>
      <c r="Q36" s="7"/>
      <c r="R36" s="7"/>
      <c r="S36" s="7"/>
      <c r="T36" s="7"/>
    </row>
    <row r="37" spans="3:20" x14ac:dyDescent="0.3">
      <c r="C37" s="16"/>
      <c r="D37" s="16"/>
      <c r="E37" s="16"/>
      <c r="F37" s="16"/>
      <c r="G37" s="17"/>
      <c r="H37" s="17"/>
      <c r="I37" s="17"/>
      <c r="J37" s="17"/>
      <c r="K37" s="17"/>
      <c r="L37" s="17"/>
      <c r="M37" s="17"/>
      <c r="N37" s="17"/>
      <c r="O37" s="7"/>
      <c r="P37" s="7"/>
      <c r="Q37" s="7"/>
      <c r="R37" s="7"/>
      <c r="S37" s="7"/>
      <c r="T37" s="7"/>
    </row>
    <row r="38" spans="3:20" x14ac:dyDescent="0.3">
      <c r="C38" s="16"/>
      <c r="D38" s="16"/>
      <c r="E38" s="16"/>
      <c r="F38" s="16"/>
      <c r="G38" s="17"/>
      <c r="H38" s="17"/>
      <c r="I38" s="17"/>
      <c r="J38" s="17"/>
      <c r="K38" s="17"/>
      <c r="L38" s="17"/>
      <c r="M38" s="17"/>
      <c r="N38" s="17"/>
      <c r="O38" s="7"/>
      <c r="P38" s="7"/>
      <c r="Q38" s="7"/>
      <c r="R38" s="7"/>
      <c r="S38" s="7"/>
      <c r="T38" s="7"/>
    </row>
    <row r="39" spans="3:20" x14ac:dyDescent="0.3">
      <c r="C39" s="16"/>
      <c r="D39" s="16"/>
      <c r="E39" s="16"/>
      <c r="F39" s="16"/>
      <c r="G39" s="17"/>
      <c r="H39" s="17"/>
      <c r="I39" s="17"/>
      <c r="J39" s="17"/>
      <c r="K39" s="17"/>
      <c r="L39" s="17"/>
      <c r="M39" s="17"/>
      <c r="N39" s="17"/>
      <c r="O39" s="7"/>
      <c r="P39" s="7"/>
      <c r="Q39" s="7"/>
      <c r="R39" s="7"/>
      <c r="S39" s="7"/>
      <c r="T39" s="7"/>
    </row>
    <row r="40" spans="3:20" x14ac:dyDescent="0.3"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  <c r="N40" s="17"/>
      <c r="O40" s="7"/>
      <c r="P40" s="7"/>
      <c r="Q40" s="7"/>
      <c r="R40" s="7"/>
      <c r="S40" s="7"/>
      <c r="T40" s="7"/>
    </row>
    <row r="41" spans="3:20" x14ac:dyDescent="0.3"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17"/>
      <c r="O41" s="7"/>
      <c r="P41" s="7"/>
      <c r="Q41" s="7"/>
      <c r="R41" s="7"/>
      <c r="S41" s="7"/>
      <c r="T41" s="7"/>
    </row>
    <row r="42" spans="3:20" x14ac:dyDescent="0.3">
      <c r="C42" s="16"/>
      <c r="D42" s="16"/>
      <c r="E42" s="16"/>
      <c r="F42" s="16"/>
      <c r="G42" s="17"/>
      <c r="H42" s="17"/>
      <c r="I42" s="17"/>
      <c r="J42" s="17"/>
      <c r="K42" s="17"/>
      <c r="L42" s="17"/>
      <c r="M42" s="17"/>
      <c r="N42" s="17"/>
      <c r="O42" s="7"/>
      <c r="P42" s="7"/>
      <c r="Q42" s="7"/>
      <c r="R42" s="7"/>
      <c r="S42" s="7"/>
      <c r="T42" s="7"/>
    </row>
    <row r="43" spans="3:20" x14ac:dyDescent="0.3">
      <c r="C43" s="16"/>
      <c r="D43" s="16"/>
      <c r="E43" s="16"/>
      <c r="F43" s="16"/>
      <c r="G43" s="17"/>
      <c r="H43" s="17"/>
      <c r="I43" s="17"/>
      <c r="J43" s="17"/>
      <c r="K43" s="17"/>
      <c r="L43" s="17"/>
      <c r="M43" s="17"/>
      <c r="N43" s="17"/>
      <c r="O43" s="7"/>
      <c r="P43" s="7"/>
      <c r="Q43" s="7"/>
      <c r="R43" s="7"/>
      <c r="S43" s="7"/>
      <c r="T43" s="7"/>
    </row>
    <row r="44" spans="3:20" x14ac:dyDescent="0.3">
      <c r="C44" s="16"/>
      <c r="D44" s="16"/>
      <c r="E44" s="16"/>
      <c r="F44" s="16"/>
      <c r="G44" s="17"/>
      <c r="H44" s="17"/>
      <c r="I44" s="17"/>
      <c r="J44" s="17"/>
      <c r="K44" s="17"/>
      <c r="L44" s="17"/>
      <c r="M44" s="17"/>
      <c r="N44" s="17"/>
      <c r="O44" s="7"/>
      <c r="P44" s="7"/>
      <c r="Q44" s="7"/>
      <c r="R44" s="7"/>
      <c r="S44" s="7"/>
      <c r="T44" s="7"/>
    </row>
    <row r="45" spans="3:20" x14ac:dyDescent="0.3">
      <c r="C45" s="16"/>
      <c r="D45" s="16"/>
      <c r="E45" s="16"/>
      <c r="F45" s="16"/>
      <c r="G45" s="17"/>
      <c r="H45" s="17"/>
      <c r="I45" s="17"/>
      <c r="J45" s="17"/>
      <c r="K45" s="17"/>
      <c r="L45" s="17"/>
      <c r="M45" s="17"/>
      <c r="N45" s="17"/>
      <c r="O45" s="7"/>
      <c r="P45" s="7"/>
      <c r="Q45" s="7"/>
      <c r="R45" s="7"/>
      <c r="S45" s="7"/>
      <c r="T45" s="7"/>
    </row>
    <row r="46" spans="3:20" x14ac:dyDescent="0.3">
      <c r="C46" s="16"/>
      <c r="D46" s="16"/>
      <c r="E46" s="16"/>
      <c r="F46" s="16"/>
      <c r="G46" s="17"/>
      <c r="H46" s="17"/>
      <c r="I46" s="17"/>
      <c r="J46" s="17"/>
      <c r="K46" s="17"/>
      <c r="L46" s="17"/>
      <c r="M46" s="17"/>
      <c r="N46" s="17"/>
      <c r="O46" s="7"/>
      <c r="P46" s="7"/>
      <c r="Q46" s="7"/>
      <c r="R46" s="7"/>
      <c r="S46" s="7"/>
      <c r="T46" s="7"/>
    </row>
    <row r="47" spans="3:20" x14ac:dyDescent="0.3">
      <c r="C47" s="16"/>
      <c r="D47" s="16"/>
      <c r="E47" s="16"/>
      <c r="F47" s="16"/>
      <c r="G47" s="17"/>
      <c r="H47" s="17"/>
      <c r="I47" s="17"/>
      <c r="J47" s="17"/>
      <c r="K47" s="17"/>
      <c r="L47" s="17"/>
      <c r="M47" s="17"/>
      <c r="N47" s="17"/>
      <c r="O47" s="7"/>
      <c r="P47" s="7"/>
      <c r="Q47" s="7"/>
      <c r="R47" s="7"/>
      <c r="S47" s="7"/>
      <c r="T47" s="7"/>
    </row>
    <row r="48" spans="3:20" x14ac:dyDescent="0.3">
      <c r="C48" s="16"/>
      <c r="D48" s="16"/>
      <c r="E48" s="16"/>
      <c r="F48" s="16"/>
      <c r="G48" s="17"/>
      <c r="H48" s="17"/>
      <c r="I48" s="17"/>
      <c r="J48" s="17"/>
      <c r="K48" s="17"/>
      <c r="L48" s="17"/>
      <c r="M48" s="17"/>
      <c r="N48" s="17"/>
      <c r="O48" s="7"/>
      <c r="P48" s="7"/>
      <c r="Q48" s="7"/>
      <c r="R48" s="7"/>
      <c r="S48" s="7"/>
      <c r="T48" s="7"/>
    </row>
    <row r="49" spans="3:20" x14ac:dyDescent="0.3">
      <c r="C49" s="16"/>
      <c r="D49" s="16"/>
      <c r="E49" s="16"/>
      <c r="F49" s="16"/>
      <c r="G49" s="17"/>
      <c r="H49" s="17"/>
      <c r="I49" s="17"/>
      <c r="J49" s="17"/>
      <c r="K49" s="17"/>
      <c r="L49" s="17"/>
      <c r="M49" s="17"/>
      <c r="N49" s="17"/>
      <c r="O49" s="7"/>
      <c r="P49" s="7"/>
      <c r="Q49" s="7"/>
      <c r="R49" s="7"/>
      <c r="S49" s="7"/>
      <c r="T49" s="7"/>
    </row>
    <row r="50" spans="3:20" x14ac:dyDescent="0.3">
      <c r="C50" s="16"/>
      <c r="D50" s="16"/>
      <c r="E50" s="16"/>
      <c r="F50" s="16"/>
      <c r="G50" s="17"/>
      <c r="H50" s="17"/>
      <c r="I50" s="17"/>
      <c r="J50" s="17"/>
      <c r="K50" s="17"/>
      <c r="L50" s="17"/>
      <c r="M50" s="17"/>
      <c r="N50" s="17"/>
      <c r="O50" s="7"/>
      <c r="P50" s="7"/>
      <c r="Q50" s="7"/>
      <c r="R50" s="7"/>
      <c r="S50" s="7"/>
      <c r="T50" s="7"/>
    </row>
    <row r="51" spans="3:20" x14ac:dyDescent="0.3">
      <c r="C51" s="16"/>
      <c r="D51" s="16"/>
      <c r="E51" s="16"/>
      <c r="F51" s="16"/>
      <c r="G51" s="17"/>
      <c r="H51" s="17"/>
      <c r="I51" s="17"/>
      <c r="J51" s="17"/>
      <c r="K51" s="17"/>
      <c r="L51" s="17"/>
      <c r="M51" s="17"/>
      <c r="N51" s="17"/>
      <c r="O51" s="7"/>
      <c r="P51" s="7"/>
      <c r="Q51" s="7"/>
      <c r="R51" s="7"/>
      <c r="S51" s="7"/>
      <c r="T51" s="7"/>
    </row>
    <row r="52" spans="3:20" x14ac:dyDescent="0.3">
      <c r="C52" s="16"/>
      <c r="D52" s="16"/>
      <c r="E52" s="16"/>
      <c r="F52" s="16"/>
      <c r="G52" s="17"/>
      <c r="H52" s="17"/>
      <c r="I52" s="17"/>
      <c r="J52" s="17"/>
      <c r="K52" s="17"/>
      <c r="L52" s="17"/>
      <c r="M52" s="17"/>
      <c r="N52" s="17"/>
      <c r="O52" s="7"/>
      <c r="P52" s="7"/>
      <c r="Q52" s="7"/>
      <c r="R52" s="7"/>
      <c r="S52" s="7"/>
      <c r="T52" s="7"/>
    </row>
    <row r="53" spans="3:20" x14ac:dyDescent="0.3">
      <c r="C53" s="16"/>
      <c r="D53" s="16"/>
      <c r="E53" s="16"/>
      <c r="F53" s="16"/>
      <c r="G53" s="17"/>
      <c r="H53" s="17"/>
      <c r="I53" s="17"/>
      <c r="J53" s="17"/>
      <c r="K53" s="17"/>
      <c r="L53" s="17"/>
      <c r="M53" s="17"/>
      <c r="N53" s="17"/>
      <c r="O53" s="7"/>
      <c r="P53" s="7"/>
      <c r="Q53" s="7"/>
      <c r="R53" s="7"/>
      <c r="S53" s="7"/>
      <c r="T53" s="7"/>
    </row>
    <row r="54" spans="3:20" x14ac:dyDescent="0.3">
      <c r="C54" s="16"/>
      <c r="D54" s="16"/>
      <c r="E54" s="16"/>
      <c r="F54" s="16"/>
      <c r="G54" s="17"/>
      <c r="H54" s="17"/>
      <c r="I54" s="17"/>
      <c r="J54" s="17"/>
      <c r="K54" s="17"/>
      <c r="L54" s="17"/>
      <c r="M54" s="17"/>
      <c r="N54" s="17"/>
      <c r="O54" s="7"/>
      <c r="P54" s="7"/>
      <c r="Q54" s="7"/>
      <c r="R54" s="7"/>
      <c r="S54" s="7"/>
      <c r="T54" s="7"/>
    </row>
    <row r="55" spans="3:20" x14ac:dyDescent="0.3">
      <c r="C55" s="16"/>
      <c r="D55" s="16"/>
      <c r="E55" s="16"/>
      <c r="F55" s="16"/>
      <c r="G55" s="17"/>
      <c r="H55" s="17"/>
      <c r="I55" s="17"/>
      <c r="J55" s="17"/>
      <c r="K55" s="17"/>
      <c r="L55" s="17"/>
      <c r="M55" s="17"/>
      <c r="N55" s="17"/>
      <c r="O55" s="7"/>
      <c r="P55" s="7"/>
      <c r="Q55" s="7"/>
      <c r="R55" s="7"/>
      <c r="S55" s="7"/>
      <c r="T55" s="7"/>
    </row>
    <row r="56" spans="3:20" x14ac:dyDescent="0.3">
      <c r="C56" s="16"/>
      <c r="D56" s="16"/>
      <c r="E56" s="16"/>
      <c r="F56" s="16"/>
      <c r="G56" s="17"/>
      <c r="H56" s="17"/>
      <c r="I56" s="17"/>
      <c r="J56" s="17"/>
      <c r="K56" s="17"/>
      <c r="L56" s="17"/>
      <c r="M56" s="17"/>
      <c r="N56" s="17"/>
      <c r="O56" s="7"/>
      <c r="P56" s="7"/>
      <c r="Q56" s="7"/>
      <c r="R56" s="7"/>
      <c r="S56" s="7"/>
      <c r="T56" s="7"/>
    </row>
    <row r="57" spans="3:20" x14ac:dyDescent="0.3"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  <c r="N57" s="17"/>
      <c r="O57" s="7"/>
      <c r="P57" s="7"/>
      <c r="Q57" s="7"/>
      <c r="R57" s="7"/>
      <c r="S57" s="7"/>
      <c r="T57" s="7"/>
    </row>
    <row r="58" spans="3:20" x14ac:dyDescent="0.3">
      <c r="C58" s="16"/>
      <c r="D58" s="16"/>
      <c r="E58" s="16"/>
      <c r="F58" s="16"/>
      <c r="G58" s="17"/>
      <c r="H58" s="17"/>
      <c r="I58" s="17"/>
      <c r="J58" s="17"/>
      <c r="K58" s="17"/>
      <c r="L58" s="17"/>
      <c r="M58" s="17"/>
      <c r="N58" s="17"/>
      <c r="O58" s="7"/>
      <c r="P58" s="7"/>
      <c r="Q58" s="7"/>
      <c r="R58" s="7"/>
      <c r="S58" s="7"/>
      <c r="T58" s="7"/>
    </row>
    <row r="59" spans="3:20" x14ac:dyDescent="0.3"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7"/>
      <c r="N59" s="17"/>
      <c r="O59" s="7"/>
      <c r="P59" s="7"/>
      <c r="Q59" s="7"/>
      <c r="R59" s="7"/>
      <c r="S59" s="7"/>
      <c r="T59" s="7"/>
    </row>
    <row r="60" spans="3:20" x14ac:dyDescent="0.3">
      <c r="C60" s="16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17"/>
      <c r="O60" s="7"/>
      <c r="P60" s="7"/>
      <c r="Q60" s="7"/>
      <c r="R60" s="7"/>
      <c r="S60" s="7"/>
      <c r="T60" s="7"/>
    </row>
    <row r="61" spans="3:20" x14ac:dyDescent="0.3">
      <c r="C61" s="16"/>
      <c r="D61" s="16"/>
      <c r="E61" s="16"/>
      <c r="F61" s="16"/>
      <c r="G61" s="17"/>
      <c r="H61" s="17"/>
      <c r="I61" s="17"/>
      <c r="J61" s="17"/>
      <c r="K61" s="17"/>
      <c r="L61" s="17"/>
      <c r="M61" s="17"/>
      <c r="N61" s="17"/>
      <c r="O61" s="7"/>
      <c r="P61" s="7"/>
      <c r="Q61" s="7"/>
      <c r="R61" s="7"/>
      <c r="S61" s="7"/>
      <c r="T61" s="7"/>
    </row>
    <row r="62" spans="3:20" x14ac:dyDescent="0.3">
      <c r="C62" s="16"/>
      <c r="D62" s="16"/>
      <c r="E62" s="16"/>
      <c r="F62" s="16"/>
      <c r="G62" s="17"/>
      <c r="H62" s="17"/>
      <c r="I62" s="17"/>
      <c r="J62" s="17"/>
      <c r="K62" s="17"/>
      <c r="L62" s="17"/>
      <c r="M62" s="17"/>
      <c r="N62" s="17"/>
      <c r="O62" s="7"/>
      <c r="P62" s="7"/>
      <c r="Q62" s="7"/>
      <c r="R62" s="7"/>
      <c r="S62" s="7"/>
      <c r="T62" s="7"/>
    </row>
    <row r="63" spans="3:20" x14ac:dyDescent="0.3">
      <c r="C63" s="16"/>
      <c r="D63" s="16"/>
      <c r="E63" s="16"/>
      <c r="F63" s="16"/>
      <c r="G63" s="17"/>
      <c r="H63" s="17"/>
      <c r="I63" s="17"/>
      <c r="J63" s="17"/>
      <c r="K63" s="17"/>
      <c r="L63" s="17"/>
      <c r="M63" s="17"/>
      <c r="N63" s="17"/>
      <c r="O63" s="7"/>
      <c r="P63" s="7"/>
      <c r="Q63" s="7"/>
      <c r="R63" s="7"/>
      <c r="S63" s="7"/>
      <c r="T63" s="7"/>
    </row>
    <row r="64" spans="3:20" x14ac:dyDescent="0.3">
      <c r="C64" s="16"/>
      <c r="D64" s="16"/>
      <c r="E64" s="16"/>
      <c r="F64" s="16"/>
      <c r="G64" s="17"/>
      <c r="H64" s="17"/>
      <c r="I64" s="17"/>
      <c r="J64" s="17"/>
      <c r="K64" s="17"/>
      <c r="L64" s="17"/>
      <c r="M64" s="17"/>
      <c r="N64" s="17"/>
      <c r="O64" s="7"/>
      <c r="P64" s="7"/>
      <c r="Q64" s="7"/>
      <c r="R64" s="7"/>
      <c r="S64" s="7"/>
      <c r="T64" s="7"/>
    </row>
    <row r="65" spans="3:20" x14ac:dyDescent="0.3">
      <c r="C65" s="16"/>
      <c r="D65" s="16"/>
      <c r="E65" s="16"/>
      <c r="F65" s="16"/>
      <c r="G65" s="17"/>
      <c r="H65" s="17"/>
      <c r="I65" s="17"/>
      <c r="J65" s="17"/>
      <c r="K65" s="17"/>
      <c r="L65" s="17"/>
      <c r="M65" s="17"/>
      <c r="N65" s="17"/>
      <c r="O65" s="7"/>
      <c r="P65" s="7"/>
      <c r="Q65" s="7"/>
      <c r="R65" s="7"/>
      <c r="S65" s="7"/>
      <c r="T65" s="7"/>
    </row>
    <row r="66" spans="3:20" x14ac:dyDescent="0.3">
      <c r="C66" s="16"/>
      <c r="D66" s="16"/>
      <c r="E66" s="16"/>
      <c r="F66" s="16"/>
      <c r="G66" s="17"/>
      <c r="H66" s="17"/>
      <c r="I66" s="17"/>
      <c r="J66" s="17"/>
      <c r="K66" s="17"/>
      <c r="L66" s="17"/>
      <c r="M66" s="17"/>
      <c r="N66" s="17"/>
      <c r="O66" s="7"/>
      <c r="P66" s="7"/>
      <c r="Q66" s="7"/>
      <c r="R66" s="7"/>
      <c r="S66" s="7"/>
      <c r="T66" s="7"/>
    </row>
    <row r="67" spans="3:20" x14ac:dyDescent="0.3">
      <c r="C67" s="16"/>
      <c r="D67" s="16"/>
      <c r="E67" s="16"/>
      <c r="F67" s="16"/>
      <c r="G67" s="17"/>
      <c r="H67" s="17"/>
      <c r="I67" s="17"/>
      <c r="J67" s="17"/>
      <c r="K67" s="17"/>
      <c r="L67" s="17"/>
      <c r="M67" s="17"/>
      <c r="N67" s="17"/>
      <c r="O67" s="7"/>
      <c r="P67" s="7"/>
      <c r="Q67" s="7"/>
      <c r="R67" s="7"/>
      <c r="S67" s="7"/>
      <c r="T67" s="7"/>
    </row>
    <row r="68" spans="3:20" x14ac:dyDescent="0.3">
      <c r="C68" s="16"/>
      <c r="D68" s="16"/>
      <c r="E68" s="16"/>
      <c r="F68" s="16"/>
      <c r="G68" s="17"/>
      <c r="H68" s="17"/>
      <c r="I68" s="17"/>
      <c r="J68" s="17"/>
      <c r="K68" s="17"/>
      <c r="L68" s="17"/>
      <c r="M68" s="17"/>
      <c r="N68" s="17"/>
      <c r="O68" s="7"/>
      <c r="P68" s="7"/>
      <c r="Q68" s="7"/>
      <c r="R68" s="7"/>
      <c r="S68" s="7"/>
      <c r="T68" s="7"/>
    </row>
    <row r="69" spans="3:20" x14ac:dyDescent="0.3">
      <c r="C69" s="16"/>
      <c r="D69" s="16"/>
      <c r="E69" s="16"/>
      <c r="F69" s="16"/>
      <c r="G69" s="17"/>
      <c r="H69" s="17"/>
      <c r="I69" s="17"/>
      <c r="J69" s="17"/>
      <c r="K69" s="17"/>
      <c r="L69" s="17"/>
      <c r="M69" s="17"/>
      <c r="N69" s="17"/>
      <c r="O69" s="7"/>
      <c r="P69" s="7"/>
      <c r="Q69" s="7"/>
      <c r="R69" s="7"/>
      <c r="S69" s="7"/>
      <c r="T69" s="7"/>
    </row>
    <row r="70" spans="3:20" x14ac:dyDescent="0.3">
      <c r="C70" s="16"/>
      <c r="D70" s="16"/>
      <c r="E70" s="16"/>
      <c r="F70" s="16"/>
      <c r="G70" s="17"/>
      <c r="H70" s="17"/>
      <c r="I70" s="17"/>
      <c r="J70" s="17"/>
      <c r="K70" s="17"/>
      <c r="L70" s="17"/>
      <c r="M70" s="17"/>
      <c r="N70" s="17"/>
      <c r="O70" s="7"/>
      <c r="P70" s="7"/>
      <c r="Q70" s="7"/>
      <c r="R70" s="7"/>
      <c r="S70" s="7"/>
      <c r="T70" s="7"/>
    </row>
    <row r="71" spans="3:20" x14ac:dyDescent="0.3">
      <c r="C71" s="16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7"/>
      <c r="P71" s="7"/>
      <c r="Q71" s="7"/>
      <c r="R71" s="7"/>
      <c r="S71" s="7"/>
      <c r="T71" s="7"/>
    </row>
    <row r="72" spans="3:20" x14ac:dyDescent="0.3">
      <c r="C72" s="16"/>
      <c r="D72" s="16"/>
      <c r="E72" s="16"/>
      <c r="F72" s="16"/>
      <c r="G72" s="17"/>
      <c r="H72" s="17"/>
      <c r="I72" s="17"/>
      <c r="J72" s="17"/>
      <c r="K72" s="17"/>
      <c r="L72" s="17"/>
      <c r="M72" s="17"/>
      <c r="N72" s="17"/>
      <c r="O72" s="7"/>
      <c r="P72" s="7"/>
      <c r="Q72" s="7"/>
      <c r="R72" s="7"/>
      <c r="S72" s="7"/>
      <c r="T72" s="7"/>
    </row>
    <row r="73" spans="3:20" x14ac:dyDescent="0.3">
      <c r="C73" s="16"/>
      <c r="D73" s="16"/>
      <c r="E73" s="16"/>
      <c r="F73" s="16"/>
      <c r="G73" s="17"/>
      <c r="H73" s="17"/>
      <c r="I73" s="17"/>
      <c r="J73" s="17"/>
      <c r="K73" s="17"/>
      <c r="L73" s="17"/>
      <c r="M73" s="17"/>
      <c r="N73" s="17"/>
      <c r="O73" s="7"/>
      <c r="P73" s="7"/>
      <c r="Q73" s="7"/>
      <c r="R73" s="7"/>
      <c r="S73" s="7"/>
      <c r="T73" s="7"/>
    </row>
    <row r="74" spans="3:20" x14ac:dyDescent="0.3">
      <c r="C74" s="16"/>
      <c r="D74" s="16"/>
      <c r="E74" s="16"/>
      <c r="F74" s="16"/>
      <c r="G74" s="17"/>
      <c r="H74" s="17"/>
      <c r="I74" s="17"/>
      <c r="J74" s="17"/>
      <c r="K74" s="17"/>
      <c r="L74" s="17"/>
      <c r="M74" s="17"/>
      <c r="N74" s="17"/>
      <c r="O74" s="7"/>
      <c r="P74" s="7"/>
      <c r="Q74" s="7"/>
      <c r="R74" s="7"/>
      <c r="S74" s="7"/>
      <c r="T74" s="7"/>
    </row>
    <row r="75" spans="3:20" x14ac:dyDescent="0.3">
      <c r="C75" s="16"/>
      <c r="D75" s="16"/>
      <c r="E75" s="16"/>
      <c r="F75" s="16"/>
      <c r="G75" s="17"/>
      <c r="H75" s="17"/>
      <c r="I75" s="17"/>
      <c r="J75" s="17"/>
      <c r="K75" s="17"/>
      <c r="L75" s="17"/>
      <c r="M75" s="17"/>
      <c r="N75" s="17"/>
      <c r="O75" s="7"/>
      <c r="P75" s="7"/>
      <c r="Q75" s="7"/>
      <c r="R75" s="7"/>
      <c r="S75" s="7"/>
      <c r="T75" s="7"/>
    </row>
    <row r="76" spans="3:20" x14ac:dyDescent="0.3">
      <c r="C76" s="16"/>
      <c r="D76" s="16"/>
      <c r="E76" s="16"/>
      <c r="F76" s="16"/>
      <c r="G76" s="17"/>
      <c r="H76" s="17"/>
      <c r="I76" s="17"/>
      <c r="J76" s="17"/>
      <c r="K76" s="17"/>
      <c r="L76" s="17"/>
      <c r="M76" s="17"/>
      <c r="N76" s="17"/>
      <c r="O76" s="7"/>
      <c r="P76" s="7"/>
      <c r="Q76" s="7"/>
      <c r="R76" s="7"/>
      <c r="S76" s="7"/>
      <c r="T76" s="7"/>
    </row>
    <row r="77" spans="3:20" x14ac:dyDescent="0.3">
      <c r="C77" s="16"/>
      <c r="D77" s="16"/>
      <c r="E77" s="16"/>
      <c r="F77" s="16"/>
      <c r="G77" s="17"/>
      <c r="H77" s="17"/>
      <c r="I77" s="17"/>
      <c r="J77" s="17"/>
      <c r="K77" s="17"/>
      <c r="L77" s="17"/>
      <c r="M77" s="17"/>
      <c r="N77" s="17"/>
      <c r="O77" s="7"/>
      <c r="P77" s="7"/>
      <c r="Q77" s="7"/>
      <c r="R77" s="7"/>
      <c r="S77" s="7"/>
      <c r="T77" s="7"/>
    </row>
    <row r="78" spans="3:20" x14ac:dyDescent="0.3">
      <c r="C78" s="16"/>
      <c r="D78" s="16"/>
      <c r="E78" s="16"/>
      <c r="F78" s="16"/>
      <c r="G78" s="17"/>
      <c r="H78" s="17"/>
      <c r="I78" s="17"/>
      <c r="J78" s="17"/>
      <c r="K78" s="17"/>
      <c r="L78" s="17"/>
      <c r="M78" s="17"/>
      <c r="N78" s="17"/>
      <c r="O78" s="7"/>
      <c r="P78" s="7"/>
      <c r="Q78" s="7"/>
      <c r="R78" s="7"/>
      <c r="S78" s="7"/>
      <c r="T78" s="7"/>
    </row>
    <row r="79" spans="3:20" x14ac:dyDescent="0.3">
      <c r="C79" s="16"/>
      <c r="D79" s="16"/>
      <c r="E79" s="16"/>
      <c r="F79" s="16"/>
      <c r="G79" s="17"/>
      <c r="H79" s="17"/>
      <c r="I79" s="17"/>
      <c r="J79" s="17"/>
      <c r="K79" s="17"/>
      <c r="L79" s="17"/>
      <c r="M79" s="17"/>
      <c r="N79" s="17"/>
      <c r="O79" s="7"/>
      <c r="P79" s="7"/>
      <c r="Q79" s="7"/>
      <c r="R79" s="7"/>
      <c r="S79" s="7"/>
      <c r="T79" s="7"/>
    </row>
    <row r="80" spans="3:20" x14ac:dyDescent="0.3">
      <c r="C80" s="16"/>
      <c r="D80" s="16"/>
      <c r="E80" s="16"/>
      <c r="F80" s="16"/>
      <c r="G80" s="17"/>
      <c r="H80" s="17"/>
      <c r="I80" s="17"/>
      <c r="J80" s="17"/>
      <c r="K80" s="17"/>
      <c r="L80" s="17"/>
      <c r="M80" s="17"/>
      <c r="N80" s="17"/>
      <c r="O80" s="7"/>
      <c r="P80" s="7"/>
      <c r="Q80" s="7"/>
      <c r="R80" s="7"/>
      <c r="S80" s="7"/>
      <c r="T80" s="7"/>
    </row>
    <row r="81" spans="3:20" x14ac:dyDescent="0.3">
      <c r="C81" s="16"/>
      <c r="D81" s="16"/>
      <c r="E81" s="16"/>
      <c r="F81" s="16"/>
      <c r="G81" s="17"/>
      <c r="H81" s="17"/>
      <c r="I81" s="17"/>
      <c r="J81" s="17"/>
      <c r="K81" s="17"/>
      <c r="L81" s="17"/>
      <c r="M81" s="17"/>
      <c r="N81" s="17"/>
      <c r="O81" s="7"/>
      <c r="P81" s="7"/>
      <c r="Q81" s="7"/>
      <c r="R81" s="7"/>
      <c r="S81" s="7"/>
      <c r="T81" s="7"/>
    </row>
    <row r="82" spans="3:20" x14ac:dyDescent="0.3">
      <c r="C82" s="16"/>
      <c r="D82" s="16"/>
      <c r="E82" s="16"/>
      <c r="F82" s="16"/>
      <c r="G82" s="17"/>
      <c r="H82" s="17"/>
      <c r="I82" s="17"/>
      <c r="J82" s="17"/>
      <c r="K82" s="17"/>
      <c r="L82" s="17"/>
      <c r="M82" s="17"/>
      <c r="N82" s="17"/>
      <c r="O82" s="7"/>
      <c r="P82" s="7"/>
      <c r="Q82" s="7"/>
      <c r="R82" s="7"/>
      <c r="S82" s="7"/>
      <c r="T82" s="7"/>
    </row>
    <row r="83" spans="3:20" x14ac:dyDescent="0.3">
      <c r="C83" s="16"/>
      <c r="D83" s="16"/>
      <c r="E83" s="16"/>
      <c r="F83" s="16"/>
      <c r="G83" s="17"/>
      <c r="H83" s="17"/>
      <c r="I83" s="17"/>
      <c r="J83" s="17"/>
      <c r="K83" s="17"/>
      <c r="L83" s="17"/>
      <c r="M83" s="17"/>
      <c r="N83" s="17"/>
      <c r="O83" s="7"/>
      <c r="P83" s="7"/>
      <c r="Q83" s="7"/>
      <c r="R83" s="7"/>
      <c r="S83" s="7"/>
      <c r="T83" s="7"/>
    </row>
    <row r="84" spans="3:20" x14ac:dyDescent="0.3">
      <c r="C84" s="16"/>
      <c r="D84" s="16"/>
      <c r="E84" s="16"/>
      <c r="F84" s="16"/>
      <c r="G84" s="17"/>
      <c r="H84" s="17"/>
      <c r="I84" s="17"/>
      <c r="J84" s="17"/>
      <c r="K84" s="17"/>
      <c r="L84" s="17"/>
      <c r="M84" s="17"/>
      <c r="N84" s="17"/>
      <c r="O84" s="7"/>
      <c r="P84" s="7"/>
      <c r="Q84" s="7"/>
      <c r="R84" s="7"/>
      <c r="S84" s="7"/>
      <c r="T84" s="7"/>
    </row>
    <row r="85" spans="3:20" x14ac:dyDescent="0.3">
      <c r="C85" s="16"/>
      <c r="D85" s="16"/>
      <c r="E85" s="16"/>
      <c r="F85" s="16"/>
      <c r="G85" s="17"/>
      <c r="H85" s="17"/>
      <c r="I85" s="17"/>
      <c r="J85" s="17"/>
      <c r="K85" s="17"/>
      <c r="L85" s="17"/>
      <c r="M85" s="17"/>
      <c r="N85" s="17"/>
      <c r="O85" s="7"/>
      <c r="P85" s="7"/>
      <c r="Q85" s="7"/>
      <c r="R85" s="7"/>
      <c r="S85" s="7"/>
      <c r="T85" s="7"/>
    </row>
    <row r="86" spans="3:20" x14ac:dyDescent="0.3">
      <c r="C86" s="16"/>
      <c r="D86" s="16"/>
      <c r="E86" s="16"/>
      <c r="F86" s="16"/>
      <c r="G86" s="17"/>
      <c r="H86" s="17"/>
      <c r="I86" s="17"/>
      <c r="J86" s="17"/>
      <c r="K86" s="17"/>
      <c r="L86" s="17"/>
      <c r="M86" s="17"/>
      <c r="N86" s="17"/>
      <c r="O86" s="7"/>
      <c r="P86" s="7"/>
      <c r="Q86" s="7"/>
      <c r="R86" s="7"/>
      <c r="S86" s="7"/>
      <c r="T86" s="7"/>
    </row>
    <row r="87" spans="3:20" x14ac:dyDescent="0.3">
      <c r="L87" s="3"/>
      <c r="M87" s="3"/>
      <c r="N87" s="3"/>
    </row>
  </sheetData>
  <mergeCells count="15">
    <mergeCell ref="A8:T8"/>
    <mergeCell ref="A9:A10"/>
    <mergeCell ref="B9:B10"/>
    <mergeCell ref="C9:E9"/>
    <mergeCell ref="F9:H9"/>
    <mergeCell ref="I9:K9"/>
    <mergeCell ref="L9:N9"/>
    <mergeCell ref="O9:Q9"/>
    <mergeCell ref="R9:T9"/>
    <mergeCell ref="A7:T7"/>
    <mergeCell ref="N1:T1"/>
    <mergeCell ref="N2:T2"/>
    <mergeCell ref="N3:T3"/>
    <mergeCell ref="N4:T4"/>
    <mergeCell ref="N5:T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TD195"/>
  <sheetViews>
    <sheetView tabSelected="1" view="pageBreakPreview" zoomScale="66" zoomScaleNormal="100" zoomScaleSheetLayoutView="66" zoomScalePageLayoutView="70" workbookViewId="0">
      <pane xSplit="3" ySplit="13" topLeftCell="K14" activePane="bottomRight" state="frozen"/>
      <selection pane="topRight" activeCell="D1" sqref="D1"/>
      <selection pane="bottomLeft" activeCell="A14" sqref="A14"/>
      <selection pane="bottomRight" activeCell="AB3" sqref="AB3"/>
    </sheetView>
  </sheetViews>
  <sheetFormatPr defaultColWidth="9.109375" defaultRowHeight="13.8" outlineLevelCol="1" x14ac:dyDescent="0.3"/>
  <cols>
    <col min="1" max="1" width="7.33203125" style="66" customWidth="1"/>
    <col min="2" max="2" width="31" style="83" customWidth="1"/>
    <col min="3" max="3" width="13" style="83" customWidth="1"/>
    <col min="4" max="4" width="14.5546875" style="83" customWidth="1"/>
    <col min="5" max="5" width="15.109375" style="83" customWidth="1"/>
    <col min="6" max="6" width="16.109375" style="83" customWidth="1"/>
    <col min="7" max="7" width="11.5546875" style="84" customWidth="1" outlineLevel="1"/>
    <col min="8" max="8" width="11.88671875" style="85" bestFit="1" customWidth="1" outlineLevel="1"/>
    <col min="9" max="9" width="11.88671875" style="86" bestFit="1" customWidth="1" outlineLevel="1"/>
    <col min="10" max="10" width="11.44140625" style="87" customWidth="1" outlineLevel="1"/>
    <col min="11" max="11" width="12.109375" style="87" customWidth="1" outlineLevel="1"/>
    <col min="12" max="12" width="11.6640625" style="88" customWidth="1" outlineLevel="1"/>
    <col min="13" max="13" width="12.44140625" style="88" customWidth="1"/>
    <col min="14" max="14" width="12.6640625" style="88" customWidth="1"/>
    <col min="15" max="15" width="11.5546875" style="88" customWidth="1"/>
    <col min="16" max="16" width="11.44140625" style="66" customWidth="1"/>
    <col min="17" max="17" width="12" style="37" customWidth="1"/>
    <col min="18" max="18" width="13.33203125" style="66" customWidth="1"/>
    <col min="19" max="19" width="12.33203125" style="66" customWidth="1"/>
    <col min="20" max="20" width="11.44140625" style="66" customWidth="1"/>
    <col min="21" max="21" width="12.33203125" style="66" customWidth="1"/>
    <col min="22" max="22" width="13.6640625" style="66" bestFit="1" customWidth="1"/>
    <col min="23" max="23" width="10.6640625" style="66" customWidth="1"/>
    <col min="24" max="24" width="13.5546875" style="66" customWidth="1"/>
    <col min="25" max="25" width="11.5546875" style="66" customWidth="1"/>
    <col min="26" max="26" width="12.6640625" style="66" bestFit="1" customWidth="1"/>
    <col min="27" max="27" width="11.88671875" style="66" customWidth="1"/>
    <col min="28" max="28" width="13.109375" style="66" customWidth="1"/>
    <col min="29" max="29" width="14.5546875" style="66" customWidth="1"/>
    <col min="30" max="16384" width="9.109375" style="66"/>
  </cols>
  <sheetData>
    <row r="1" spans="1:1870" x14ac:dyDescent="0.3">
      <c r="G1" s="83"/>
      <c r="H1" s="86"/>
      <c r="J1" s="86"/>
      <c r="K1" s="86"/>
      <c r="L1" s="86"/>
      <c r="AB1" s="64" t="s">
        <v>260</v>
      </c>
    </row>
    <row r="2" spans="1:1870" ht="59.4" customHeight="1" x14ac:dyDescent="0.3">
      <c r="D2" s="404"/>
      <c r="G2" s="83"/>
      <c r="H2" s="86"/>
      <c r="J2" s="86"/>
      <c r="K2" s="86"/>
      <c r="L2" s="86"/>
      <c r="Z2" s="402"/>
      <c r="AA2" s="402"/>
      <c r="AB2" s="423" t="s">
        <v>380</v>
      </c>
      <c r="AC2" s="423"/>
    </row>
    <row r="3" spans="1:1870" x14ac:dyDescent="0.3">
      <c r="E3" s="404"/>
      <c r="F3" s="404"/>
      <c r="G3" s="83"/>
      <c r="H3" s="86"/>
      <c r="J3" s="86"/>
      <c r="K3" s="86"/>
      <c r="L3" s="86"/>
      <c r="M3" s="213"/>
      <c r="Y3" s="225"/>
      <c r="Z3" s="225"/>
      <c r="AA3" s="225"/>
    </row>
    <row r="4" spans="1:1870" x14ac:dyDescent="0.3">
      <c r="A4" s="64"/>
      <c r="B4" s="64"/>
      <c r="C4" s="64"/>
      <c r="D4" s="64"/>
      <c r="E4" s="193"/>
      <c r="F4" s="193"/>
      <c r="G4" s="64"/>
      <c r="H4" s="65"/>
      <c r="I4" s="65"/>
      <c r="J4" s="65"/>
      <c r="K4" s="65"/>
      <c r="L4" s="65"/>
      <c r="N4" s="213"/>
      <c r="O4" s="214"/>
      <c r="P4" s="306"/>
      <c r="Q4" s="214"/>
      <c r="R4" s="306"/>
      <c r="S4" s="306"/>
      <c r="T4" s="306"/>
      <c r="W4" s="64"/>
      <c r="X4" s="64"/>
      <c r="Y4" s="64"/>
      <c r="Z4" s="64"/>
      <c r="AA4" s="64"/>
      <c r="AB4" s="64" t="s">
        <v>36</v>
      </c>
      <c r="AC4" s="64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  <c r="AMI4" s="37"/>
      <c r="AMJ4" s="37"/>
      <c r="AMK4" s="37"/>
      <c r="AML4" s="37"/>
      <c r="AMM4" s="37"/>
      <c r="AMN4" s="37"/>
      <c r="AMO4" s="37"/>
      <c r="AMP4" s="37"/>
      <c r="AMQ4" s="37"/>
      <c r="AMR4" s="37"/>
      <c r="AMS4" s="37"/>
      <c r="AMT4" s="37"/>
      <c r="AMU4" s="37"/>
      <c r="AMV4" s="37"/>
      <c r="AMW4" s="37"/>
      <c r="AMX4" s="37"/>
      <c r="AMY4" s="37"/>
      <c r="AMZ4" s="37"/>
      <c r="ANA4" s="37"/>
      <c r="ANB4" s="37"/>
      <c r="ANC4" s="37"/>
      <c r="AND4" s="37"/>
      <c r="ANE4" s="37"/>
      <c r="ANF4" s="37"/>
      <c r="ANG4" s="37"/>
      <c r="ANH4" s="37"/>
      <c r="ANI4" s="37"/>
      <c r="ANJ4" s="37"/>
      <c r="ANK4" s="37"/>
      <c r="ANL4" s="37"/>
      <c r="ANM4" s="37"/>
      <c r="ANN4" s="37"/>
      <c r="ANO4" s="37"/>
      <c r="ANP4" s="37"/>
      <c r="ANQ4" s="37"/>
      <c r="ANR4" s="37"/>
      <c r="ANS4" s="37"/>
      <c r="ANT4" s="37"/>
      <c r="ANU4" s="37"/>
      <c r="ANV4" s="37"/>
      <c r="ANW4" s="37"/>
      <c r="ANX4" s="37"/>
      <c r="ANY4" s="37"/>
      <c r="ANZ4" s="37"/>
      <c r="AOA4" s="37"/>
      <c r="AOB4" s="37"/>
      <c r="AOC4" s="37"/>
      <c r="AOD4" s="37"/>
      <c r="AOE4" s="37"/>
      <c r="AOF4" s="37"/>
      <c r="AOG4" s="37"/>
      <c r="AOH4" s="37"/>
      <c r="AOI4" s="37"/>
      <c r="AOJ4" s="37"/>
      <c r="AOK4" s="37"/>
      <c r="AOL4" s="37"/>
      <c r="AOM4" s="37"/>
      <c r="AON4" s="37"/>
      <c r="AOO4" s="37"/>
      <c r="AOP4" s="37"/>
      <c r="AOQ4" s="37"/>
      <c r="AOR4" s="37"/>
      <c r="AOS4" s="37"/>
      <c r="AOT4" s="37"/>
      <c r="AOU4" s="37"/>
      <c r="AOV4" s="37"/>
      <c r="AOW4" s="37"/>
      <c r="AOX4" s="37"/>
      <c r="AOY4" s="37"/>
      <c r="AOZ4" s="37"/>
      <c r="APA4" s="37"/>
      <c r="APB4" s="37"/>
      <c r="APC4" s="37"/>
      <c r="APD4" s="37"/>
      <c r="APE4" s="37"/>
      <c r="APF4" s="37"/>
      <c r="APG4" s="37"/>
      <c r="APH4" s="37"/>
      <c r="API4" s="37"/>
      <c r="APJ4" s="37"/>
      <c r="APK4" s="37"/>
      <c r="APL4" s="37"/>
      <c r="APM4" s="37"/>
      <c r="APN4" s="37"/>
      <c r="APO4" s="37"/>
      <c r="APP4" s="37"/>
      <c r="APQ4" s="37"/>
      <c r="APR4" s="37"/>
      <c r="APS4" s="37"/>
      <c r="APT4" s="37"/>
      <c r="APU4" s="37"/>
      <c r="APV4" s="37"/>
      <c r="APW4" s="37"/>
      <c r="APX4" s="37"/>
      <c r="APY4" s="37"/>
      <c r="APZ4" s="37"/>
      <c r="AQA4" s="37"/>
      <c r="AQB4" s="37"/>
      <c r="AQC4" s="37"/>
      <c r="AQD4" s="37"/>
      <c r="AQE4" s="37"/>
      <c r="AQF4" s="37"/>
      <c r="AQG4" s="37"/>
      <c r="AQH4" s="37"/>
      <c r="AQI4" s="37"/>
      <c r="AQJ4" s="37"/>
      <c r="AQK4" s="37"/>
      <c r="AQL4" s="37"/>
      <c r="AQM4" s="37"/>
      <c r="AQN4" s="37"/>
      <c r="AQO4" s="37"/>
      <c r="AQP4" s="37"/>
      <c r="AQQ4" s="37"/>
      <c r="AQR4" s="37"/>
      <c r="AQS4" s="37"/>
      <c r="AQT4" s="37"/>
      <c r="AQU4" s="37"/>
      <c r="AQV4" s="37"/>
      <c r="AQW4" s="37"/>
      <c r="AQX4" s="37"/>
      <c r="AQY4" s="37"/>
      <c r="AQZ4" s="37"/>
      <c r="ARA4" s="37"/>
      <c r="ARB4" s="37"/>
      <c r="ARC4" s="37"/>
      <c r="ARD4" s="37"/>
      <c r="ARE4" s="37"/>
      <c r="ARF4" s="37"/>
      <c r="ARG4" s="37"/>
      <c r="ARH4" s="37"/>
      <c r="ARI4" s="37"/>
      <c r="ARJ4" s="37"/>
      <c r="ARK4" s="37"/>
      <c r="ARL4" s="37"/>
      <c r="ARM4" s="37"/>
      <c r="ARN4" s="37"/>
      <c r="ARO4" s="37"/>
      <c r="ARP4" s="37"/>
      <c r="ARQ4" s="37"/>
      <c r="ARR4" s="37"/>
      <c r="ARS4" s="37"/>
      <c r="ART4" s="37"/>
      <c r="ARU4" s="37"/>
      <c r="ARV4" s="37"/>
      <c r="ARW4" s="37"/>
      <c r="ARX4" s="37"/>
      <c r="ARY4" s="37"/>
      <c r="ARZ4" s="37"/>
      <c r="ASA4" s="37"/>
      <c r="ASB4" s="37"/>
      <c r="ASC4" s="37"/>
      <c r="ASD4" s="37"/>
      <c r="ASE4" s="37"/>
      <c r="ASF4" s="37"/>
      <c r="ASG4" s="37"/>
      <c r="ASH4" s="37"/>
      <c r="ASI4" s="37"/>
      <c r="ASJ4" s="37"/>
      <c r="ASK4" s="37"/>
      <c r="ASL4" s="37"/>
      <c r="ASM4" s="37"/>
      <c r="ASN4" s="37"/>
      <c r="ASO4" s="37"/>
      <c r="ASP4" s="37"/>
      <c r="ASQ4" s="37"/>
      <c r="ASR4" s="37"/>
      <c r="ASS4" s="37"/>
      <c r="AST4" s="37"/>
      <c r="ASU4" s="37"/>
      <c r="ASV4" s="37"/>
      <c r="ASW4" s="37"/>
      <c r="ASX4" s="37"/>
      <c r="ASY4" s="37"/>
      <c r="ASZ4" s="37"/>
      <c r="ATA4" s="37"/>
      <c r="ATB4" s="37"/>
      <c r="ATC4" s="37"/>
      <c r="ATD4" s="37"/>
      <c r="ATE4" s="37"/>
      <c r="ATF4" s="37"/>
      <c r="ATG4" s="37"/>
      <c r="ATH4" s="37"/>
      <c r="ATI4" s="37"/>
      <c r="ATJ4" s="37"/>
      <c r="ATK4" s="37"/>
      <c r="ATL4" s="37"/>
      <c r="ATM4" s="37"/>
      <c r="ATN4" s="37"/>
      <c r="ATO4" s="37"/>
      <c r="ATP4" s="37"/>
      <c r="ATQ4" s="37"/>
      <c r="ATR4" s="37"/>
      <c r="ATS4" s="37"/>
      <c r="ATT4" s="37"/>
      <c r="ATU4" s="37"/>
      <c r="ATV4" s="37"/>
      <c r="ATW4" s="37"/>
      <c r="ATX4" s="37"/>
      <c r="ATY4" s="37"/>
      <c r="ATZ4" s="37"/>
      <c r="AUA4" s="37"/>
      <c r="AUB4" s="37"/>
      <c r="AUC4" s="37"/>
      <c r="AUD4" s="37"/>
      <c r="AUE4" s="37"/>
      <c r="AUF4" s="37"/>
      <c r="AUG4" s="37"/>
      <c r="AUH4" s="37"/>
      <c r="AUI4" s="37"/>
      <c r="AUJ4" s="37"/>
      <c r="AUK4" s="37"/>
      <c r="AUL4" s="37"/>
      <c r="AUM4" s="37"/>
      <c r="AUN4" s="37"/>
      <c r="AUO4" s="37"/>
      <c r="AUP4" s="37"/>
      <c r="AUQ4" s="37"/>
      <c r="AUR4" s="37"/>
      <c r="AUS4" s="37"/>
      <c r="AUT4" s="37"/>
      <c r="AUU4" s="37"/>
      <c r="AUV4" s="37"/>
      <c r="AUW4" s="37"/>
      <c r="AUX4" s="37"/>
      <c r="AUY4" s="37"/>
      <c r="AUZ4" s="37"/>
      <c r="AVA4" s="37"/>
      <c r="AVB4" s="37"/>
      <c r="AVC4" s="37"/>
      <c r="AVD4" s="37"/>
      <c r="AVE4" s="37"/>
      <c r="AVF4" s="37"/>
      <c r="AVG4" s="37"/>
      <c r="AVH4" s="37"/>
      <c r="AVI4" s="37"/>
      <c r="AVJ4" s="37"/>
      <c r="AVK4" s="37"/>
      <c r="AVL4" s="37"/>
      <c r="AVM4" s="37"/>
      <c r="AVN4" s="37"/>
      <c r="AVO4" s="37"/>
      <c r="AVP4" s="37"/>
      <c r="AVQ4" s="37"/>
      <c r="AVR4" s="37"/>
      <c r="AVS4" s="37"/>
      <c r="AVT4" s="37"/>
      <c r="AVU4" s="37"/>
      <c r="AVV4" s="37"/>
      <c r="AVW4" s="37"/>
      <c r="AVX4" s="37"/>
      <c r="AVY4" s="37"/>
      <c r="AVZ4" s="37"/>
      <c r="AWA4" s="37"/>
      <c r="AWB4" s="37"/>
      <c r="AWC4" s="37"/>
      <c r="AWD4" s="37"/>
      <c r="AWE4" s="37"/>
      <c r="AWF4" s="37"/>
      <c r="AWG4" s="37"/>
      <c r="AWH4" s="37"/>
      <c r="AWI4" s="37"/>
      <c r="AWJ4" s="37"/>
      <c r="AWK4" s="37"/>
      <c r="AWL4" s="37"/>
      <c r="AWM4" s="37"/>
      <c r="AWN4" s="37"/>
      <c r="AWO4" s="37"/>
      <c r="AWP4" s="37"/>
      <c r="AWQ4" s="37"/>
      <c r="AWR4" s="37"/>
      <c r="AWS4" s="37"/>
      <c r="AWT4" s="37"/>
      <c r="AWU4" s="37"/>
      <c r="AWV4" s="37"/>
      <c r="AWW4" s="37"/>
      <c r="AWX4" s="37"/>
      <c r="AWY4" s="37"/>
      <c r="AWZ4" s="37"/>
      <c r="AXA4" s="37"/>
      <c r="AXB4" s="37"/>
      <c r="AXC4" s="37"/>
      <c r="AXD4" s="37"/>
      <c r="AXE4" s="37"/>
      <c r="AXF4" s="37"/>
      <c r="AXG4" s="37"/>
      <c r="AXH4" s="37"/>
      <c r="AXI4" s="37"/>
      <c r="AXJ4" s="37"/>
      <c r="AXK4" s="37"/>
      <c r="AXL4" s="37"/>
      <c r="AXM4" s="37"/>
      <c r="AXN4" s="37"/>
      <c r="AXO4" s="37"/>
      <c r="AXP4" s="37"/>
      <c r="AXQ4" s="37"/>
      <c r="AXR4" s="37"/>
      <c r="AXS4" s="37"/>
      <c r="AXT4" s="37"/>
      <c r="AXU4" s="37"/>
      <c r="AXV4" s="37"/>
      <c r="AXW4" s="37"/>
      <c r="AXX4" s="37"/>
      <c r="AXY4" s="37"/>
      <c r="AXZ4" s="37"/>
      <c r="AYA4" s="37"/>
      <c r="AYB4" s="37"/>
      <c r="AYC4" s="37"/>
      <c r="AYD4" s="37"/>
      <c r="AYE4" s="37"/>
      <c r="AYF4" s="37"/>
      <c r="AYG4" s="37"/>
      <c r="AYH4" s="37"/>
      <c r="AYI4" s="37"/>
      <c r="AYJ4" s="37"/>
      <c r="AYK4" s="37"/>
      <c r="AYL4" s="37"/>
      <c r="AYM4" s="37"/>
      <c r="AYN4" s="37"/>
      <c r="AYO4" s="37"/>
      <c r="AYP4" s="37"/>
      <c r="AYQ4" s="37"/>
      <c r="AYR4" s="37"/>
      <c r="AYS4" s="37"/>
      <c r="AYT4" s="37"/>
      <c r="AYU4" s="37"/>
      <c r="AYV4" s="37"/>
      <c r="AYW4" s="37"/>
      <c r="AYX4" s="37"/>
      <c r="AYY4" s="37"/>
      <c r="AYZ4" s="37"/>
      <c r="AZA4" s="37"/>
      <c r="AZB4" s="37"/>
      <c r="AZC4" s="37"/>
      <c r="AZD4" s="37"/>
      <c r="AZE4" s="37"/>
      <c r="AZF4" s="37"/>
      <c r="AZG4" s="37"/>
      <c r="AZH4" s="37"/>
      <c r="AZI4" s="37"/>
      <c r="AZJ4" s="37"/>
      <c r="AZK4" s="37"/>
      <c r="AZL4" s="37"/>
      <c r="AZM4" s="37"/>
      <c r="AZN4" s="37"/>
      <c r="AZO4" s="37"/>
      <c r="AZP4" s="37"/>
      <c r="AZQ4" s="37"/>
      <c r="AZR4" s="37"/>
      <c r="AZS4" s="37"/>
      <c r="AZT4" s="37"/>
      <c r="AZU4" s="37"/>
      <c r="AZV4" s="37"/>
      <c r="AZW4" s="37"/>
      <c r="AZX4" s="37"/>
      <c r="AZY4" s="37"/>
      <c r="AZZ4" s="37"/>
      <c r="BAA4" s="37"/>
      <c r="BAB4" s="37"/>
      <c r="BAC4" s="37"/>
      <c r="BAD4" s="37"/>
      <c r="BAE4" s="37"/>
      <c r="BAF4" s="37"/>
      <c r="BAG4" s="37"/>
      <c r="BAH4" s="37"/>
      <c r="BAI4" s="37"/>
      <c r="BAJ4" s="37"/>
      <c r="BAK4" s="37"/>
      <c r="BAL4" s="37"/>
      <c r="BAM4" s="37"/>
      <c r="BAN4" s="37"/>
      <c r="BAO4" s="37"/>
      <c r="BAP4" s="37"/>
      <c r="BAQ4" s="37"/>
      <c r="BAR4" s="37"/>
      <c r="BAS4" s="37"/>
      <c r="BAT4" s="37"/>
      <c r="BAU4" s="37"/>
      <c r="BAV4" s="37"/>
      <c r="BAW4" s="37"/>
      <c r="BAX4" s="37"/>
      <c r="BAY4" s="37"/>
      <c r="BAZ4" s="37"/>
      <c r="BBA4" s="37"/>
      <c r="BBB4" s="37"/>
      <c r="BBC4" s="37"/>
      <c r="BBD4" s="37"/>
      <c r="BBE4" s="37"/>
      <c r="BBF4" s="37"/>
      <c r="BBG4" s="37"/>
      <c r="BBH4" s="37"/>
      <c r="BBI4" s="37"/>
      <c r="BBJ4" s="37"/>
      <c r="BBK4" s="37"/>
      <c r="BBL4" s="37"/>
      <c r="BBM4" s="37"/>
      <c r="BBN4" s="37"/>
      <c r="BBO4" s="37"/>
      <c r="BBP4" s="37"/>
      <c r="BBQ4" s="37"/>
      <c r="BBR4" s="37"/>
      <c r="BBS4" s="37"/>
      <c r="BBT4" s="37"/>
      <c r="BBU4" s="37"/>
      <c r="BBV4" s="37"/>
      <c r="BBW4" s="37"/>
      <c r="BBX4" s="37"/>
      <c r="BBY4" s="37"/>
      <c r="BBZ4" s="37"/>
      <c r="BCA4" s="37"/>
      <c r="BCB4" s="37"/>
      <c r="BCC4" s="37"/>
      <c r="BCD4" s="37"/>
      <c r="BCE4" s="37"/>
      <c r="BCF4" s="37"/>
      <c r="BCG4" s="37"/>
      <c r="BCH4" s="37"/>
      <c r="BCI4" s="37"/>
      <c r="BCJ4" s="37"/>
      <c r="BCK4" s="37"/>
      <c r="BCL4" s="37"/>
      <c r="BCM4" s="37"/>
      <c r="BCN4" s="37"/>
      <c r="BCO4" s="37"/>
      <c r="BCP4" s="37"/>
      <c r="BCQ4" s="37"/>
      <c r="BCR4" s="37"/>
      <c r="BCS4" s="37"/>
      <c r="BCT4" s="37"/>
      <c r="BCU4" s="37"/>
      <c r="BCV4" s="37"/>
      <c r="BCW4" s="37"/>
      <c r="BCX4" s="37"/>
      <c r="BCY4" s="37"/>
      <c r="BCZ4" s="37"/>
      <c r="BDA4" s="37"/>
      <c r="BDB4" s="37"/>
      <c r="BDC4" s="37"/>
      <c r="BDD4" s="37"/>
      <c r="BDE4" s="37"/>
      <c r="BDF4" s="37"/>
      <c r="BDG4" s="37"/>
      <c r="BDH4" s="37"/>
      <c r="BDI4" s="37"/>
      <c r="BDJ4" s="37"/>
      <c r="BDK4" s="37"/>
      <c r="BDL4" s="37"/>
      <c r="BDM4" s="37"/>
      <c r="BDN4" s="37"/>
      <c r="BDO4" s="37"/>
      <c r="BDP4" s="37"/>
      <c r="BDQ4" s="37"/>
      <c r="BDR4" s="37"/>
      <c r="BDS4" s="37"/>
      <c r="BDT4" s="37"/>
      <c r="BDU4" s="37"/>
      <c r="BDV4" s="37"/>
      <c r="BDW4" s="37"/>
      <c r="BDX4" s="37"/>
      <c r="BDY4" s="37"/>
      <c r="BDZ4" s="37"/>
      <c r="BEA4" s="37"/>
      <c r="BEB4" s="37"/>
      <c r="BEC4" s="37"/>
      <c r="BED4" s="37"/>
      <c r="BEE4" s="37"/>
      <c r="BEF4" s="37"/>
      <c r="BEG4" s="37"/>
      <c r="BEH4" s="37"/>
      <c r="BEI4" s="37"/>
      <c r="BEJ4" s="37"/>
      <c r="BEK4" s="37"/>
      <c r="BEL4" s="37"/>
      <c r="BEM4" s="37"/>
      <c r="BEN4" s="37"/>
      <c r="BEO4" s="37"/>
      <c r="BEP4" s="37"/>
      <c r="BEQ4" s="37"/>
      <c r="BER4" s="37"/>
      <c r="BES4" s="37"/>
      <c r="BET4" s="37"/>
      <c r="BEU4" s="37"/>
      <c r="BEV4" s="37"/>
      <c r="BEW4" s="37"/>
      <c r="BEX4" s="37"/>
      <c r="BEY4" s="37"/>
      <c r="BEZ4" s="37"/>
      <c r="BFA4" s="37"/>
      <c r="BFB4" s="37"/>
      <c r="BFC4" s="37"/>
      <c r="BFD4" s="37"/>
      <c r="BFE4" s="37"/>
      <c r="BFF4" s="37"/>
      <c r="BFG4" s="37"/>
      <c r="BFH4" s="37"/>
      <c r="BFI4" s="37"/>
      <c r="BFJ4" s="37"/>
      <c r="BFK4" s="37"/>
      <c r="BFL4" s="37"/>
      <c r="BFM4" s="37"/>
      <c r="BFN4" s="37"/>
      <c r="BFO4" s="37"/>
      <c r="BFP4" s="37"/>
      <c r="BFQ4" s="37"/>
      <c r="BFR4" s="37"/>
      <c r="BFS4" s="37"/>
      <c r="BFT4" s="37"/>
      <c r="BFU4" s="37"/>
      <c r="BFV4" s="37"/>
      <c r="BFW4" s="37"/>
      <c r="BFX4" s="37"/>
      <c r="BFY4" s="37"/>
      <c r="BFZ4" s="37"/>
      <c r="BGA4" s="37"/>
      <c r="BGB4" s="37"/>
      <c r="BGC4" s="37"/>
      <c r="BGD4" s="37"/>
      <c r="BGE4" s="37"/>
      <c r="BGF4" s="37"/>
      <c r="BGG4" s="37"/>
      <c r="BGH4" s="37"/>
      <c r="BGI4" s="37"/>
      <c r="BGJ4" s="37"/>
      <c r="BGK4" s="37"/>
      <c r="BGL4" s="37"/>
      <c r="BGM4" s="37"/>
      <c r="BGN4" s="37"/>
      <c r="BGO4" s="37"/>
      <c r="BGP4" s="37"/>
      <c r="BGQ4" s="37"/>
      <c r="BGR4" s="37"/>
      <c r="BGS4" s="37"/>
      <c r="BGT4" s="37"/>
      <c r="BGU4" s="37"/>
      <c r="BGV4" s="37"/>
      <c r="BGW4" s="37"/>
      <c r="BGX4" s="37"/>
      <c r="BGY4" s="37"/>
      <c r="BGZ4" s="37"/>
      <c r="BHA4" s="37"/>
      <c r="BHB4" s="37"/>
      <c r="BHC4" s="37"/>
      <c r="BHD4" s="37"/>
      <c r="BHE4" s="37"/>
      <c r="BHF4" s="37"/>
      <c r="BHG4" s="37"/>
      <c r="BHH4" s="37"/>
      <c r="BHI4" s="37"/>
      <c r="BHJ4" s="37"/>
      <c r="BHK4" s="37"/>
      <c r="BHL4" s="37"/>
      <c r="BHM4" s="37"/>
      <c r="BHN4" s="37"/>
      <c r="BHO4" s="37"/>
      <c r="BHP4" s="37"/>
      <c r="BHQ4" s="37"/>
      <c r="BHR4" s="37"/>
      <c r="BHS4" s="37"/>
      <c r="BHT4" s="37"/>
      <c r="BHU4" s="37"/>
      <c r="BHV4" s="37"/>
      <c r="BHW4" s="37"/>
      <c r="BHX4" s="37"/>
      <c r="BHY4" s="37"/>
      <c r="BHZ4" s="37"/>
      <c r="BIA4" s="37"/>
      <c r="BIB4" s="37"/>
      <c r="BIC4" s="37"/>
      <c r="BID4" s="37"/>
      <c r="BIE4" s="37"/>
      <c r="BIF4" s="37"/>
      <c r="BIG4" s="37"/>
      <c r="BIH4" s="37"/>
      <c r="BII4" s="37"/>
      <c r="BIJ4" s="37"/>
      <c r="BIK4" s="37"/>
      <c r="BIL4" s="37"/>
      <c r="BIM4" s="37"/>
      <c r="BIN4" s="37"/>
      <c r="BIO4" s="37"/>
      <c r="BIP4" s="37"/>
      <c r="BIQ4" s="37"/>
      <c r="BIR4" s="37"/>
      <c r="BIS4" s="37"/>
      <c r="BIT4" s="37"/>
      <c r="BIU4" s="37"/>
      <c r="BIV4" s="37"/>
      <c r="BIW4" s="37"/>
      <c r="BIX4" s="37"/>
      <c r="BIY4" s="37"/>
      <c r="BIZ4" s="37"/>
      <c r="BJA4" s="37"/>
      <c r="BJB4" s="37"/>
      <c r="BJC4" s="37"/>
      <c r="BJD4" s="37"/>
      <c r="BJE4" s="37"/>
      <c r="BJF4" s="37"/>
      <c r="BJG4" s="37"/>
      <c r="BJH4" s="37"/>
      <c r="BJI4" s="37"/>
      <c r="BJJ4" s="37"/>
      <c r="BJK4" s="37"/>
      <c r="BJL4" s="37"/>
      <c r="BJM4" s="37"/>
      <c r="BJN4" s="37"/>
      <c r="BJO4" s="37"/>
      <c r="BJP4" s="37"/>
      <c r="BJQ4" s="37"/>
      <c r="BJR4" s="37"/>
      <c r="BJS4" s="37"/>
      <c r="BJT4" s="37"/>
      <c r="BJU4" s="37"/>
      <c r="BJV4" s="37"/>
      <c r="BJW4" s="37"/>
      <c r="BJX4" s="37"/>
      <c r="BJY4" s="37"/>
      <c r="BJZ4" s="37"/>
      <c r="BKA4" s="37"/>
      <c r="BKB4" s="37"/>
      <c r="BKC4" s="37"/>
      <c r="BKD4" s="37"/>
      <c r="BKE4" s="37"/>
      <c r="BKF4" s="37"/>
      <c r="BKG4" s="37"/>
      <c r="BKH4" s="37"/>
      <c r="BKI4" s="37"/>
      <c r="BKJ4" s="37"/>
      <c r="BKK4" s="37"/>
      <c r="BKL4" s="37"/>
      <c r="BKM4" s="37"/>
      <c r="BKN4" s="37"/>
      <c r="BKO4" s="37"/>
      <c r="BKP4" s="37"/>
      <c r="BKQ4" s="37"/>
      <c r="BKR4" s="37"/>
      <c r="BKS4" s="37"/>
      <c r="BKT4" s="37"/>
      <c r="BKU4" s="37"/>
      <c r="BKV4" s="37"/>
      <c r="BKW4" s="37"/>
      <c r="BKX4" s="37"/>
      <c r="BKY4" s="37"/>
      <c r="BKZ4" s="37"/>
      <c r="BLA4" s="37"/>
      <c r="BLB4" s="37"/>
      <c r="BLC4" s="37"/>
      <c r="BLD4" s="37"/>
      <c r="BLE4" s="37"/>
      <c r="BLF4" s="37"/>
      <c r="BLG4" s="37"/>
      <c r="BLH4" s="37"/>
      <c r="BLI4" s="37"/>
      <c r="BLJ4" s="37"/>
      <c r="BLK4" s="37"/>
      <c r="BLL4" s="37"/>
      <c r="BLM4" s="37"/>
      <c r="BLN4" s="37"/>
      <c r="BLO4" s="37"/>
      <c r="BLP4" s="37"/>
      <c r="BLQ4" s="37"/>
      <c r="BLR4" s="37"/>
      <c r="BLS4" s="37"/>
      <c r="BLT4" s="37"/>
      <c r="BLU4" s="37"/>
      <c r="BLV4" s="37"/>
      <c r="BLW4" s="37"/>
      <c r="BLX4" s="37"/>
      <c r="BLY4" s="37"/>
      <c r="BLZ4" s="37"/>
      <c r="BMA4" s="37"/>
      <c r="BMB4" s="37"/>
      <c r="BMC4" s="37"/>
      <c r="BMD4" s="37"/>
      <c r="BME4" s="37"/>
      <c r="BMF4" s="37"/>
      <c r="BMG4" s="37"/>
      <c r="BMH4" s="37"/>
      <c r="BMI4" s="37"/>
      <c r="BMJ4" s="37"/>
      <c r="BMK4" s="37"/>
      <c r="BML4" s="37"/>
      <c r="BMM4" s="37"/>
      <c r="BMN4" s="37"/>
      <c r="BMO4" s="37"/>
      <c r="BMP4" s="37"/>
      <c r="BMQ4" s="37"/>
      <c r="BMR4" s="37"/>
      <c r="BMS4" s="37"/>
      <c r="BMT4" s="37"/>
      <c r="BMU4" s="37"/>
      <c r="BMV4" s="37"/>
      <c r="BMW4" s="37"/>
      <c r="BMX4" s="37"/>
      <c r="BMY4" s="37"/>
      <c r="BMZ4" s="37"/>
      <c r="BNA4" s="37"/>
      <c r="BNB4" s="37"/>
      <c r="BNC4" s="37"/>
      <c r="BND4" s="37"/>
      <c r="BNE4" s="37"/>
      <c r="BNF4" s="37"/>
      <c r="BNG4" s="37"/>
      <c r="BNH4" s="37"/>
      <c r="BNI4" s="37"/>
      <c r="BNJ4" s="37"/>
      <c r="BNK4" s="37"/>
      <c r="BNL4" s="37"/>
      <c r="BNM4" s="37"/>
      <c r="BNN4" s="37"/>
      <c r="BNO4" s="37"/>
      <c r="BNP4" s="37"/>
      <c r="BNQ4" s="37"/>
      <c r="BNR4" s="37"/>
      <c r="BNS4" s="37"/>
      <c r="BNT4" s="37"/>
      <c r="BNU4" s="37"/>
      <c r="BNV4" s="37"/>
      <c r="BNW4" s="37"/>
      <c r="BNX4" s="37"/>
      <c r="BNY4" s="37"/>
      <c r="BNZ4" s="37"/>
      <c r="BOA4" s="37"/>
      <c r="BOB4" s="37"/>
      <c r="BOC4" s="37"/>
      <c r="BOD4" s="37"/>
      <c r="BOE4" s="37"/>
      <c r="BOF4" s="37"/>
      <c r="BOG4" s="37"/>
      <c r="BOH4" s="37"/>
      <c r="BOI4" s="37"/>
      <c r="BOJ4" s="37"/>
      <c r="BOK4" s="37"/>
      <c r="BOL4" s="37"/>
      <c r="BOM4" s="37"/>
      <c r="BON4" s="37"/>
      <c r="BOO4" s="37"/>
      <c r="BOP4" s="37"/>
      <c r="BOQ4" s="37"/>
      <c r="BOR4" s="37"/>
      <c r="BOS4" s="37"/>
      <c r="BOT4" s="37"/>
      <c r="BOU4" s="37"/>
      <c r="BOV4" s="37"/>
      <c r="BOW4" s="37"/>
      <c r="BOX4" s="37"/>
      <c r="BOY4" s="37"/>
      <c r="BOZ4" s="37"/>
      <c r="BPA4" s="37"/>
      <c r="BPB4" s="37"/>
      <c r="BPC4" s="37"/>
      <c r="BPD4" s="37"/>
      <c r="BPE4" s="37"/>
      <c r="BPF4" s="37"/>
      <c r="BPG4" s="37"/>
      <c r="BPH4" s="37"/>
      <c r="BPI4" s="37"/>
      <c r="BPJ4" s="37"/>
      <c r="BPK4" s="37"/>
      <c r="BPL4" s="37"/>
      <c r="BPM4" s="37"/>
      <c r="BPN4" s="37"/>
      <c r="BPO4" s="37"/>
      <c r="BPP4" s="37"/>
      <c r="BPQ4" s="37"/>
      <c r="BPR4" s="37"/>
      <c r="BPS4" s="37"/>
      <c r="BPT4" s="37"/>
      <c r="BPU4" s="37"/>
      <c r="BPV4" s="37"/>
      <c r="BPW4" s="37"/>
      <c r="BPX4" s="37"/>
      <c r="BPY4" s="37"/>
      <c r="BPZ4" s="37"/>
      <c r="BQA4" s="37"/>
      <c r="BQB4" s="37"/>
      <c r="BQC4" s="37"/>
      <c r="BQD4" s="37"/>
      <c r="BQE4" s="37"/>
      <c r="BQF4" s="37"/>
      <c r="BQG4" s="37"/>
      <c r="BQH4" s="37"/>
      <c r="BQI4" s="37"/>
      <c r="BQJ4" s="37"/>
      <c r="BQK4" s="37"/>
      <c r="BQL4" s="37"/>
      <c r="BQM4" s="37"/>
      <c r="BQN4" s="37"/>
      <c r="BQO4" s="37"/>
      <c r="BQP4" s="37"/>
      <c r="BQQ4" s="37"/>
      <c r="BQR4" s="37"/>
      <c r="BQS4" s="37"/>
      <c r="BQT4" s="37"/>
      <c r="BQU4" s="37"/>
      <c r="BQV4" s="37"/>
      <c r="BQW4" s="37"/>
      <c r="BQX4" s="37"/>
      <c r="BQY4" s="37"/>
      <c r="BQZ4" s="37"/>
      <c r="BRA4" s="37"/>
      <c r="BRB4" s="37"/>
      <c r="BRC4" s="37"/>
      <c r="BRD4" s="37"/>
      <c r="BRE4" s="37"/>
      <c r="BRF4" s="37"/>
      <c r="BRG4" s="37"/>
      <c r="BRH4" s="37"/>
      <c r="BRI4" s="37"/>
      <c r="BRJ4" s="37"/>
      <c r="BRK4" s="37"/>
      <c r="BRL4" s="37"/>
      <c r="BRM4" s="37"/>
      <c r="BRN4" s="37"/>
      <c r="BRO4" s="37"/>
      <c r="BRP4" s="37"/>
      <c r="BRQ4" s="37"/>
      <c r="BRR4" s="37"/>
      <c r="BRS4" s="37"/>
      <c r="BRT4" s="37"/>
      <c r="BRU4" s="37"/>
      <c r="BRV4" s="37"/>
      <c r="BRW4" s="37"/>
      <c r="BRX4" s="37"/>
      <c r="BRY4" s="37"/>
      <c r="BRZ4" s="37"/>
      <c r="BSA4" s="37"/>
      <c r="BSB4" s="37"/>
      <c r="BSC4" s="37"/>
      <c r="BSD4" s="37"/>
      <c r="BSE4" s="37"/>
      <c r="BSF4" s="37"/>
      <c r="BSG4" s="37"/>
      <c r="BSH4" s="37"/>
      <c r="BSI4" s="37"/>
      <c r="BSJ4" s="37"/>
      <c r="BSK4" s="37"/>
      <c r="BSL4" s="37"/>
      <c r="BSM4" s="37"/>
      <c r="BSN4" s="37"/>
      <c r="BSO4" s="37"/>
      <c r="BSP4" s="37"/>
      <c r="BSQ4" s="37"/>
      <c r="BSR4" s="37"/>
      <c r="BSS4" s="37"/>
      <c r="BST4" s="37"/>
      <c r="BSU4" s="37"/>
      <c r="BSV4" s="37"/>
      <c r="BSW4" s="37"/>
      <c r="BSX4" s="37"/>
    </row>
    <row r="5" spans="1:1870" x14ac:dyDescent="0.3">
      <c r="A5" s="64"/>
      <c r="B5" s="64"/>
      <c r="C5" s="64"/>
      <c r="D5" s="64"/>
      <c r="E5" s="64"/>
      <c r="F5" s="67"/>
      <c r="G5" s="64"/>
      <c r="H5" s="65"/>
      <c r="I5" s="65"/>
      <c r="J5" s="65"/>
      <c r="K5" s="65"/>
      <c r="L5" s="65"/>
      <c r="M5" s="213"/>
      <c r="N5" s="213"/>
      <c r="O5" s="214"/>
      <c r="P5" s="306"/>
      <c r="Q5" s="214"/>
      <c r="R5" s="306"/>
      <c r="S5" s="306"/>
      <c r="T5" s="306"/>
      <c r="W5" s="64"/>
      <c r="X5" s="64"/>
      <c r="Y5" s="422" t="s">
        <v>18</v>
      </c>
      <c r="Z5" s="422"/>
      <c r="AA5" s="422"/>
      <c r="AB5" s="422"/>
      <c r="AC5" s="422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</row>
    <row r="6" spans="1:1870" x14ac:dyDescent="0.3">
      <c r="A6" s="64"/>
      <c r="B6" s="64"/>
      <c r="C6" s="64"/>
      <c r="D6" s="67"/>
      <c r="E6" s="64"/>
      <c r="F6" s="67"/>
      <c r="G6" s="64"/>
      <c r="H6" s="65"/>
      <c r="I6" s="65"/>
      <c r="J6" s="65"/>
      <c r="K6" s="65"/>
      <c r="L6" s="65"/>
      <c r="M6" s="213"/>
      <c r="N6" s="213"/>
      <c r="O6" s="214"/>
      <c r="P6" s="306"/>
      <c r="Q6" s="214"/>
      <c r="R6" s="306"/>
      <c r="S6" s="306"/>
      <c r="T6" s="306"/>
      <c r="W6" s="64"/>
      <c r="X6" s="64"/>
      <c r="Y6" s="422" t="s">
        <v>19</v>
      </c>
      <c r="Z6" s="422"/>
      <c r="AA6" s="422"/>
      <c r="AB6" s="422"/>
      <c r="AC6" s="422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</row>
    <row r="7" spans="1:1870" ht="36.75" customHeight="1" x14ac:dyDescent="0.3">
      <c r="A7" s="64"/>
      <c r="B7" s="64"/>
      <c r="C7" s="64"/>
      <c r="D7" s="64"/>
      <c r="E7" s="64"/>
      <c r="F7" s="67"/>
      <c r="G7" s="67"/>
      <c r="H7" s="65"/>
      <c r="I7" s="65"/>
      <c r="J7" s="65"/>
      <c r="K7" s="65"/>
      <c r="L7" s="65"/>
      <c r="M7" s="213"/>
      <c r="N7" s="213"/>
      <c r="O7" s="214"/>
      <c r="P7" s="306"/>
      <c r="Q7" s="214"/>
      <c r="R7" s="306"/>
      <c r="S7" s="306"/>
      <c r="T7" s="306"/>
      <c r="W7" s="64"/>
      <c r="X7" s="64"/>
      <c r="Y7" s="424" t="s">
        <v>378</v>
      </c>
      <c r="Z7" s="424"/>
      <c r="AA7" s="424"/>
      <c r="AB7" s="424"/>
      <c r="AC7" s="424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</row>
    <row r="8" spans="1:1870" x14ac:dyDescent="0.3">
      <c r="A8" s="64"/>
      <c r="B8" s="64"/>
      <c r="C8" s="64"/>
      <c r="D8" s="64"/>
      <c r="E8" s="64"/>
      <c r="F8" s="67"/>
      <c r="G8" s="67"/>
      <c r="H8" s="65"/>
      <c r="I8" s="65"/>
      <c r="J8" s="65"/>
      <c r="K8" s="65"/>
      <c r="L8" s="65"/>
      <c r="M8" s="213"/>
      <c r="N8" s="213"/>
      <c r="O8" s="214"/>
      <c r="P8" s="306"/>
      <c r="Q8" s="214"/>
      <c r="R8" s="306"/>
      <c r="S8" s="306"/>
      <c r="T8" s="306"/>
      <c r="U8" s="422"/>
      <c r="V8" s="422"/>
      <c r="W8" s="422"/>
      <c r="X8" s="422"/>
      <c r="Y8" s="422"/>
      <c r="Z8" s="422"/>
      <c r="AA8" s="422"/>
      <c r="AB8" s="422"/>
      <c r="AC8" s="422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</row>
    <row r="9" spans="1:1870" x14ac:dyDescent="0.3">
      <c r="A9" s="64"/>
      <c r="B9" s="64"/>
      <c r="C9" s="64"/>
      <c r="D9" s="64"/>
      <c r="E9" s="64"/>
      <c r="F9" s="64"/>
      <c r="G9" s="64"/>
      <c r="H9" s="65"/>
      <c r="I9" s="68"/>
      <c r="J9" s="65"/>
      <c r="K9" s="65"/>
      <c r="L9" s="68"/>
      <c r="M9" s="215"/>
      <c r="N9" s="213"/>
      <c r="O9" s="214"/>
      <c r="P9" s="306"/>
      <c r="Q9" s="214"/>
      <c r="R9" s="306"/>
      <c r="S9" s="306"/>
      <c r="T9" s="306"/>
      <c r="U9" s="422"/>
      <c r="V9" s="422"/>
      <c r="W9" s="422"/>
      <c r="X9" s="422"/>
      <c r="Y9" s="422"/>
      <c r="Z9" s="422"/>
      <c r="AA9" s="422"/>
      <c r="AB9" s="422"/>
      <c r="AC9" s="422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  <c r="AMJ9" s="37"/>
      <c r="AMK9" s="37"/>
      <c r="AML9" s="37"/>
      <c r="AMM9" s="37"/>
      <c r="AMN9" s="37"/>
      <c r="AMO9" s="37"/>
      <c r="AMP9" s="37"/>
      <c r="AMQ9" s="37"/>
      <c r="AMR9" s="37"/>
      <c r="AMS9" s="37"/>
      <c r="AMT9" s="37"/>
      <c r="AMU9" s="37"/>
      <c r="AMV9" s="37"/>
      <c r="AMW9" s="37"/>
      <c r="AMX9" s="37"/>
      <c r="AMY9" s="37"/>
      <c r="AMZ9" s="37"/>
      <c r="ANA9" s="37"/>
      <c r="ANB9" s="37"/>
      <c r="ANC9" s="37"/>
      <c r="AND9" s="37"/>
      <c r="ANE9" s="37"/>
      <c r="ANF9" s="37"/>
      <c r="ANG9" s="37"/>
      <c r="ANH9" s="37"/>
      <c r="ANI9" s="37"/>
      <c r="ANJ9" s="37"/>
      <c r="ANK9" s="37"/>
      <c r="ANL9" s="37"/>
      <c r="ANM9" s="37"/>
      <c r="ANN9" s="37"/>
      <c r="ANO9" s="37"/>
      <c r="ANP9" s="37"/>
      <c r="ANQ9" s="37"/>
      <c r="ANR9" s="37"/>
      <c r="ANS9" s="37"/>
      <c r="ANT9" s="37"/>
      <c r="ANU9" s="37"/>
      <c r="ANV9" s="37"/>
      <c r="ANW9" s="37"/>
      <c r="ANX9" s="37"/>
      <c r="ANY9" s="37"/>
      <c r="ANZ9" s="37"/>
      <c r="AOA9" s="37"/>
      <c r="AOB9" s="37"/>
      <c r="AOC9" s="37"/>
      <c r="AOD9" s="37"/>
      <c r="AOE9" s="37"/>
      <c r="AOF9" s="37"/>
      <c r="AOG9" s="37"/>
      <c r="AOH9" s="37"/>
      <c r="AOI9" s="37"/>
      <c r="AOJ9" s="37"/>
      <c r="AOK9" s="37"/>
      <c r="AOL9" s="37"/>
      <c r="AOM9" s="37"/>
      <c r="AON9" s="37"/>
      <c r="AOO9" s="37"/>
      <c r="AOP9" s="37"/>
      <c r="AOQ9" s="37"/>
      <c r="AOR9" s="37"/>
      <c r="AOS9" s="37"/>
      <c r="AOT9" s="37"/>
      <c r="AOU9" s="37"/>
      <c r="AOV9" s="37"/>
      <c r="AOW9" s="37"/>
      <c r="AOX9" s="37"/>
      <c r="AOY9" s="37"/>
      <c r="AOZ9" s="37"/>
      <c r="APA9" s="37"/>
      <c r="APB9" s="37"/>
      <c r="APC9" s="37"/>
      <c r="APD9" s="37"/>
      <c r="APE9" s="37"/>
      <c r="APF9" s="37"/>
      <c r="APG9" s="37"/>
      <c r="APH9" s="37"/>
      <c r="API9" s="37"/>
      <c r="APJ9" s="37"/>
      <c r="APK9" s="37"/>
      <c r="APL9" s="37"/>
      <c r="APM9" s="37"/>
      <c r="APN9" s="37"/>
      <c r="APO9" s="37"/>
      <c r="APP9" s="37"/>
      <c r="APQ9" s="37"/>
      <c r="APR9" s="37"/>
      <c r="APS9" s="37"/>
      <c r="APT9" s="37"/>
      <c r="APU9" s="37"/>
      <c r="APV9" s="37"/>
      <c r="APW9" s="37"/>
      <c r="APX9" s="37"/>
      <c r="APY9" s="37"/>
      <c r="APZ9" s="37"/>
      <c r="AQA9" s="37"/>
      <c r="AQB9" s="37"/>
      <c r="AQC9" s="37"/>
      <c r="AQD9" s="37"/>
      <c r="AQE9" s="37"/>
      <c r="AQF9" s="37"/>
      <c r="AQG9" s="37"/>
      <c r="AQH9" s="37"/>
      <c r="AQI9" s="37"/>
      <c r="AQJ9" s="37"/>
      <c r="AQK9" s="37"/>
      <c r="AQL9" s="37"/>
      <c r="AQM9" s="37"/>
      <c r="AQN9" s="37"/>
      <c r="AQO9" s="37"/>
      <c r="AQP9" s="37"/>
      <c r="AQQ9" s="37"/>
      <c r="AQR9" s="37"/>
      <c r="AQS9" s="37"/>
      <c r="AQT9" s="37"/>
      <c r="AQU9" s="37"/>
      <c r="AQV9" s="37"/>
      <c r="AQW9" s="37"/>
      <c r="AQX9" s="37"/>
      <c r="AQY9" s="37"/>
      <c r="AQZ9" s="37"/>
      <c r="ARA9" s="37"/>
      <c r="ARB9" s="37"/>
      <c r="ARC9" s="37"/>
      <c r="ARD9" s="37"/>
      <c r="ARE9" s="37"/>
      <c r="ARF9" s="37"/>
      <c r="ARG9" s="37"/>
      <c r="ARH9" s="37"/>
      <c r="ARI9" s="37"/>
      <c r="ARJ9" s="37"/>
      <c r="ARK9" s="37"/>
      <c r="ARL9" s="37"/>
      <c r="ARM9" s="37"/>
      <c r="ARN9" s="37"/>
      <c r="ARO9" s="37"/>
      <c r="ARP9" s="37"/>
      <c r="ARQ9" s="37"/>
      <c r="ARR9" s="37"/>
      <c r="ARS9" s="37"/>
      <c r="ART9" s="37"/>
      <c r="ARU9" s="37"/>
      <c r="ARV9" s="37"/>
      <c r="ARW9" s="37"/>
      <c r="ARX9" s="37"/>
      <c r="ARY9" s="37"/>
      <c r="ARZ9" s="37"/>
      <c r="ASA9" s="37"/>
      <c r="ASB9" s="37"/>
      <c r="ASC9" s="37"/>
      <c r="ASD9" s="37"/>
      <c r="ASE9" s="37"/>
      <c r="ASF9" s="37"/>
      <c r="ASG9" s="37"/>
      <c r="ASH9" s="37"/>
      <c r="ASI9" s="37"/>
      <c r="ASJ9" s="37"/>
      <c r="ASK9" s="37"/>
      <c r="ASL9" s="37"/>
      <c r="ASM9" s="37"/>
      <c r="ASN9" s="37"/>
      <c r="ASO9" s="37"/>
      <c r="ASP9" s="37"/>
      <c r="ASQ9" s="37"/>
      <c r="ASR9" s="37"/>
      <c r="ASS9" s="37"/>
      <c r="AST9" s="37"/>
      <c r="ASU9" s="37"/>
      <c r="ASV9" s="37"/>
      <c r="ASW9" s="37"/>
      <c r="ASX9" s="37"/>
      <c r="ASY9" s="37"/>
      <c r="ASZ9" s="37"/>
      <c r="ATA9" s="37"/>
      <c r="ATB9" s="37"/>
      <c r="ATC9" s="37"/>
      <c r="ATD9" s="37"/>
      <c r="ATE9" s="37"/>
      <c r="ATF9" s="37"/>
      <c r="ATG9" s="37"/>
      <c r="ATH9" s="37"/>
      <c r="ATI9" s="37"/>
      <c r="ATJ9" s="37"/>
      <c r="ATK9" s="37"/>
      <c r="ATL9" s="37"/>
      <c r="ATM9" s="37"/>
      <c r="ATN9" s="37"/>
      <c r="ATO9" s="37"/>
      <c r="ATP9" s="37"/>
      <c r="ATQ9" s="37"/>
      <c r="ATR9" s="37"/>
      <c r="ATS9" s="37"/>
      <c r="ATT9" s="37"/>
      <c r="ATU9" s="37"/>
      <c r="ATV9" s="37"/>
      <c r="ATW9" s="37"/>
      <c r="ATX9" s="37"/>
      <c r="ATY9" s="37"/>
      <c r="ATZ9" s="37"/>
      <c r="AUA9" s="37"/>
      <c r="AUB9" s="37"/>
      <c r="AUC9" s="37"/>
      <c r="AUD9" s="37"/>
      <c r="AUE9" s="37"/>
      <c r="AUF9" s="37"/>
      <c r="AUG9" s="37"/>
      <c r="AUH9" s="37"/>
      <c r="AUI9" s="37"/>
      <c r="AUJ9" s="37"/>
      <c r="AUK9" s="37"/>
      <c r="AUL9" s="37"/>
      <c r="AUM9" s="37"/>
      <c r="AUN9" s="37"/>
      <c r="AUO9" s="37"/>
      <c r="AUP9" s="37"/>
      <c r="AUQ9" s="37"/>
      <c r="AUR9" s="37"/>
      <c r="AUS9" s="37"/>
      <c r="AUT9" s="37"/>
      <c r="AUU9" s="37"/>
      <c r="AUV9" s="37"/>
      <c r="AUW9" s="37"/>
      <c r="AUX9" s="37"/>
      <c r="AUY9" s="37"/>
      <c r="AUZ9" s="37"/>
      <c r="AVA9" s="37"/>
      <c r="AVB9" s="37"/>
      <c r="AVC9" s="37"/>
      <c r="AVD9" s="37"/>
      <c r="AVE9" s="37"/>
      <c r="AVF9" s="37"/>
      <c r="AVG9" s="37"/>
      <c r="AVH9" s="37"/>
      <c r="AVI9" s="37"/>
      <c r="AVJ9" s="37"/>
      <c r="AVK9" s="37"/>
      <c r="AVL9" s="37"/>
      <c r="AVM9" s="37"/>
      <c r="AVN9" s="37"/>
      <c r="AVO9" s="37"/>
      <c r="AVP9" s="37"/>
      <c r="AVQ9" s="37"/>
      <c r="AVR9" s="37"/>
      <c r="AVS9" s="37"/>
      <c r="AVT9" s="37"/>
      <c r="AVU9" s="37"/>
      <c r="AVV9" s="37"/>
      <c r="AVW9" s="37"/>
      <c r="AVX9" s="37"/>
      <c r="AVY9" s="37"/>
      <c r="AVZ9" s="37"/>
      <c r="AWA9" s="37"/>
      <c r="AWB9" s="37"/>
      <c r="AWC9" s="37"/>
      <c r="AWD9" s="37"/>
      <c r="AWE9" s="37"/>
      <c r="AWF9" s="37"/>
      <c r="AWG9" s="37"/>
      <c r="AWH9" s="37"/>
      <c r="AWI9" s="37"/>
      <c r="AWJ9" s="37"/>
      <c r="AWK9" s="37"/>
      <c r="AWL9" s="37"/>
      <c r="AWM9" s="37"/>
      <c r="AWN9" s="37"/>
      <c r="AWO9" s="37"/>
      <c r="AWP9" s="37"/>
      <c r="AWQ9" s="37"/>
      <c r="AWR9" s="37"/>
      <c r="AWS9" s="37"/>
      <c r="AWT9" s="37"/>
      <c r="AWU9" s="37"/>
      <c r="AWV9" s="37"/>
      <c r="AWW9" s="37"/>
      <c r="AWX9" s="37"/>
      <c r="AWY9" s="37"/>
      <c r="AWZ9" s="37"/>
      <c r="AXA9" s="37"/>
      <c r="AXB9" s="37"/>
      <c r="AXC9" s="37"/>
      <c r="AXD9" s="37"/>
      <c r="AXE9" s="37"/>
      <c r="AXF9" s="37"/>
      <c r="AXG9" s="37"/>
      <c r="AXH9" s="37"/>
      <c r="AXI9" s="37"/>
      <c r="AXJ9" s="37"/>
      <c r="AXK9" s="37"/>
      <c r="AXL9" s="37"/>
      <c r="AXM9" s="37"/>
      <c r="AXN9" s="37"/>
      <c r="AXO9" s="37"/>
      <c r="AXP9" s="37"/>
      <c r="AXQ9" s="37"/>
      <c r="AXR9" s="37"/>
      <c r="AXS9" s="37"/>
      <c r="AXT9" s="37"/>
      <c r="AXU9" s="37"/>
      <c r="AXV9" s="37"/>
      <c r="AXW9" s="37"/>
      <c r="AXX9" s="37"/>
      <c r="AXY9" s="37"/>
      <c r="AXZ9" s="37"/>
      <c r="AYA9" s="37"/>
      <c r="AYB9" s="37"/>
      <c r="AYC9" s="37"/>
      <c r="AYD9" s="37"/>
      <c r="AYE9" s="37"/>
      <c r="AYF9" s="37"/>
      <c r="AYG9" s="37"/>
      <c r="AYH9" s="37"/>
      <c r="AYI9" s="37"/>
      <c r="AYJ9" s="37"/>
      <c r="AYK9" s="37"/>
      <c r="AYL9" s="37"/>
      <c r="AYM9" s="37"/>
      <c r="AYN9" s="37"/>
      <c r="AYO9" s="37"/>
      <c r="AYP9" s="37"/>
      <c r="AYQ9" s="37"/>
      <c r="AYR9" s="37"/>
      <c r="AYS9" s="37"/>
      <c r="AYT9" s="37"/>
      <c r="AYU9" s="37"/>
      <c r="AYV9" s="37"/>
      <c r="AYW9" s="37"/>
      <c r="AYX9" s="37"/>
      <c r="AYY9" s="37"/>
      <c r="AYZ9" s="37"/>
      <c r="AZA9" s="37"/>
      <c r="AZB9" s="37"/>
      <c r="AZC9" s="37"/>
      <c r="AZD9" s="37"/>
      <c r="AZE9" s="37"/>
      <c r="AZF9" s="37"/>
      <c r="AZG9" s="37"/>
      <c r="AZH9" s="37"/>
      <c r="AZI9" s="37"/>
      <c r="AZJ9" s="37"/>
      <c r="AZK9" s="37"/>
      <c r="AZL9" s="37"/>
      <c r="AZM9" s="37"/>
      <c r="AZN9" s="37"/>
      <c r="AZO9" s="37"/>
      <c r="AZP9" s="37"/>
      <c r="AZQ9" s="37"/>
      <c r="AZR9" s="37"/>
      <c r="AZS9" s="37"/>
      <c r="AZT9" s="37"/>
      <c r="AZU9" s="37"/>
      <c r="AZV9" s="37"/>
      <c r="AZW9" s="37"/>
      <c r="AZX9" s="37"/>
      <c r="AZY9" s="37"/>
      <c r="AZZ9" s="37"/>
      <c r="BAA9" s="37"/>
      <c r="BAB9" s="37"/>
      <c r="BAC9" s="37"/>
      <c r="BAD9" s="37"/>
      <c r="BAE9" s="37"/>
      <c r="BAF9" s="37"/>
      <c r="BAG9" s="37"/>
      <c r="BAH9" s="37"/>
      <c r="BAI9" s="37"/>
      <c r="BAJ9" s="37"/>
      <c r="BAK9" s="37"/>
      <c r="BAL9" s="37"/>
      <c r="BAM9" s="37"/>
      <c r="BAN9" s="37"/>
      <c r="BAO9" s="37"/>
      <c r="BAP9" s="37"/>
      <c r="BAQ9" s="37"/>
      <c r="BAR9" s="37"/>
      <c r="BAS9" s="37"/>
      <c r="BAT9" s="37"/>
      <c r="BAU9" s="37"/>
      <c r="BAV9" s="37"/>
      <c r="BAW9" s="37"/>
      <c r="BAX9" s="37"/>
      <c r="BAY9" s="37"/>
      <c r="BAZ9" s="37"/>
      <c r="BBA9" s="37"/>
      <c r="BBB9" s="37"/>
      <c r="BBC9" s="37"/>
      <c r="BBD9" s="37"/>
      <c r="BBE9" s="37"/>
      <c r="BBF9" s="37"/>
      <c r="BBG9" s="37"/>
      <c r="BBH9" s="37"/>
      <c r="BBI9" s="37"/>
      <c r="BBJ9" s="37"/>
      <c r="BBK9" s="37"/>
      <c r="BBL9" s="37"/>
      <c r="BBM9" s="37"/>
      <c r="BBN9" s="37"/>
      <c r="BBO9" s="37"/>
      <c r="BBP9" s="37"/>
      <c r="BBQ9" s="37"/>
      <c r="BBR9" s="37"/>
      <c r="BBS9" s="37"/>
      <c r="BBT9" s="37"/>
      <c r="BBU9" s="37"/>
      <c r="BBV9" s="37"/>
      <c r="BBW9" s="37"/>
      <c r="BBX9" s="37"/>
      <c r="BBY9" s="37"/>
      <c r="BBZ9" s="37"/>
      <c r="BCA9" s="37"/>
      <c r="BCB9" s="37"/>
      <c r="BCC9" s="37"/>
      <c r="BCD9" s="37"/>
      <c r="BCE9" s="37"/>
      <c r="BCF9" s="37"/>
      <c r="BCG9" s="37"/>
      <c r="BCH9" s="37"/>
      <c r="BCI9" s="37"/>
      <c r="BCJ9" s="37"/>
      <c r="BCK9" s="37"/>
      <c r="BCL9" s="37"/>
      <c r="BCM9" s="37"/>
      <c r="BCN9" s="37"/>
      <c r="BCO9" s="37"/>
      <c r="BCP9" s="37"/>
      <c r="BCQ9" s="37"/>
      <c r="BCR9" s="37"/>
      <c r="BCS9" s="37"/>
      <c r="BCT9" s="37"/>
      <c r="BCU9" s="37"/>
      <c r="BCV9" s="37"/>
      <c r="BCW9" s="37"/>
      <c r="BCX9" s="37"/>
      <c r="BCY9" s="37"/>
      <c r="BCZ9" s="37"/>
      <c r="BDA9" s="37"/>
      <c r="BDB9" s="37"/>
      <c r="BDC9" s="37"/>
      <c r="BDD9" s="37"/>
      <c r="BDE9" s="37"/>
      <c r="BDF9" s="37"/>
      <c r="BDG9" s="37"/>
      <c r="BDH9" s="37"/>
      <c r="BDI9" s="37"/>
      <c r="BDJ9" s="37"/>
      <c r="BDK9" s="37"/>
      <c r="BDL9" s="37"/>
      <c r="BDM9" s="37"/>
      <c r="BDN9" s="37"/>
      <c r="BDO9" s="37"/>
      <c r="BDP9" s="37"/>
      <c r="BDQ9" s="37"/>
      <c r="BDR9" s="37"/>
      <c r="BDS9" s="37"/>
      <c r="BDT9" s="37"/>
      <c r="BDU9" s="37"/>
      <c r="BDV9" s="37"/>
      <c r="BDW9" s="37"/>
      <c r="BDX9" s="37"/>
      <c r="BDY9" s="37"/>
      <c r="BDZ9" s="37"/>
      <c r="BEA9" s="37"/>
      <c r="BEB9" s="37"/>
      <c r="BEC9" s="37"/>
      <c r="BED9" s="37"/>
      <c r="BEE9" s="37"/>
      <c r="BEF9" s="37"/>
      <c r="BEG9" s="37"/>
      <c r="BEH9" s="37"/>
      <c r="BEI9" s="37"/>
      <c r="BEJ9" s="37"/>
      <c r="BEK9" s="37"/>
      <c r="BEL9" s="37"/>
      <c r="BEM9" s="37"/>
      <c r="BEN9" s="37"/>
      <c r="BEO9" s="37"/>
      <c r="BEP9" s="37"/>
      <c r="BEQ9" s="37"/>
      <c r="BER9" s="37"/>
      <c r="BES9" s="37"/>
      <c r="BET9" s="37"/>
      <c r="BEU9" s="37"/>
      <c r="BEV9" s="37"/>
      <c r="BEW9" s="37"/>
      <c r="BEX9" s="37"/>
      <c r="BEY9" s="37"/>
      <c r="BEZ9" s="37"/>
      <c r="BFA9" s="37"/>
      <c r="BFB9" s="37"/>
      <c r="BFC9" s="37"/>
      <c r="BFD9" s="37"/>
      <c r="BFE9" s="37"/>
      <c r="BFF9" s="37"/>
      <c r="BFG9" s="37"/>
      <c r="BFH9" s="37"/>
      <c r="BFI9" s="37"/>
      <c r="BFJ9" s="37"/>
      <c r="BFK9" s="37"/>
      <c r="BFL9" s="37"/>
      <c r="BFM9" s="37"/>
      <c r="BFN9" s="37"/>
      <c r="BFO9" s="37"/>
      <c r="BFP9" s="37"/>
      <c r="BFQ9" s="37"/>
      <c r="BFR9" s="37"/>
      <c r="BFS9" s="37"/>
      <c r="BFT9" s="37"/>
      <c r="BFU9" s="37"/>
      <c r="BFV9" s="37"/>
      <c r="BFW9" s="37"/>
      <c r="BFX9" s="37"/>
      <c r="BFY9" s="37"/>
      <c r="BFZ9" s="37"/>
      <c r="BGA9" s="37"/>
      <c r="BGB9" s="37"/>
      <c r="BGC9" s="37"/>
      <c r="BGD9" s="37"/>
      <c r="BGE9" s="37"/>
      <c r="BGF9" s="37"/>
      <c r="BGG9" s="37"/>
      <c r="BGH9" s="37"/>
      <c r="BGI9" s="37"/>
      <c r="BGJ9" s="37"/>
      <c r="BGK9" s="37"/>
      <c r="BGL9" s="37"/>
      <c r="BGM9" s="37"/>
      <c r="BGN9" s="37"/>
      <c r="BGO9" s="37"/>
      <c r="BGP9" s="37"/>
      <c r="BGQ9" s="37"/>
      <c r="BGR9" s="37"/>
      <c r="BGS9" s="37"/>
      <c r="BGT9" s="37"/>
      <c r="BGU9" s="37"/>
      <c r="BGV9" s="37"/>
      <c r="BGW9" s="37"/>
      <c r="BGX9" s="37"/>
      <c r="BGY9" s="37"/>
      <c r="BGZ9" s="37"/>
      <c r="BHA9" s="37"/>
      <c r="BHB9" s="37"/>
      <c r="BHC9" s="37"/>
      <c r="BHD9" s="37"/>
      <c r="BHE9" s="37"/>
      <c r="BHF9" s="37"/>
      <c r="BHG9" s="37"/>
      <c r="BHH9" s="37"/>
      <c r="BHI9" s="37"/>
      <c r="BHJ9" s="37"/>
      <c r="BHK9" s="37"/>
      <c r="BHL9" s="37"/>
      <c r="BHM9" s="37"/>
      <c r="BHN9" s="37"/>
      <c r="BHO9" s="37"/>
      <c r="BHP9" s="37"/>
      <c r="BHQ9" s="37"/>
      <c r="BHR9" s="37"/>
      <c r="BHS9" s="37"/>
      <c r="BHT9" s="37"/>
      <c r="BHU9" s="37"/>
      <c r="BHV9" s="37"/>
      <c r="BHW9" s="37"/>
      <c r="BHX9" s="37"/>
      <c r="BHY9" s="37"/>
      <c r="BHZ9" s="37"/>
      <c r="BIA9" s="37"/>
      <c r="BIB9" s="37"/>
      <c r="BIC9" s="37"/>
      <c r="BID9" s="37"/>
      <c r="BIE9" s="37"/>
      <c r="BIF9" s="37"/>
      <c r="BIG9" s="37"/>
      <c r="BIH9" s="37"/>
      <c r="BII9" s="37"/>
      <c r="BIJ9" s="37"/>
      <c r="BIK9" s="37"/>
      <c r="BIL9" s="37"/>
      <c r="BIM9" s="37"/>
      <c r="BIN9" s="37"/>
      <c r="BIO9" s="37"/>
      <c r="BIP9" s="37"/>
      <c r="BIQ9" s="37"/>
      <c r="BIR9" s="37"/>
      <c r="BIS9" s="37"/>
      <c r="BIT9" s="37"/>
      <c r="BIU9" s="37"/>
      <c r="BIV9" s="37"/>
      <c r="BIW9" s="37"/>
      <c r="BIX9" s="37"/>
      <c r="BIY9" s="37"/>
      <c r="BIZ9" s="37"/>
      <c r="BJA9" s="37"/>
      <c r="BJB9" s="37"/>
      <c r="BJC9" s="37"/>
      <c r="BJD9" s="37"/>
      <c r="BJE9" s="37"/>
      <c r="BJF9" s="37"/>
      <c r="BJG9" s="37"/>
      <c r="BJH9" s="37"/>
      <c r="BJI9" s="37"/>
      <c r="BJJ9" s="37"/>
      <c r="BJK9" s="37"/>
      <c r="BJL9" s="37"/>
      <c r="BJM9" s="37"/>
      <c r="BJN9" s="37"/>
      <c r="BJO9" s="37"/>
      <c r="BJP9" s="37"/>
      <c r="BJQ9" s="37"/>
      <c r="BJR9" s="37"/>
      <c r="BJS9" s="37"/>
      <c r="BJT9" s="37"/>
      <c r="BJU9" s="37"/>
      <c r="BJV9" s="37"/>
      <c r="BJW9" s="37"/>
      <c r="BJX9" s="37"/>
      <c r="BJY9" s="37"/>
      <c r="BJZ9" s="37"/>
      <c r="BKA9" s="37"/>
      <c r="BKB9" s="37"/>
      <c r="BKC9" s="37"/>
      <c r="BKD9" s="37"/>
      <c r="BKE9" s="37"/>
      <c r="BKF9" s="37"/>
      <c r="BKG9" s="37"/>
      <c r="BKH9" s="37"/>
      <c r="BKI9" s="37"/>
      <c r="BKJ9" s="37"/>
      <c r="BKK9" s="37"/>
      <c r="BKL9" s="37"/>
      <c r="BKM9" s="37"/>
      <c r="BKN9" s="37"/>
      <c r="BKO9" s="37"/>
      <c r="BKP9" s="37"/>
      <c r="BKQ9" s="37"/>
      <c r="BKR9" s="37"/>
      <c r="BKS9" s="37"/>
      <c r="BKT9" s="37"/>
      <c r="BKU9" s="37"/>
      <c r="BKV9" s="37"/>
      <c r="BKW9" s="37"/>
      <c r="BKX9" s="37"/>
      <c r="BKY9" s="37"/>
      <c r="BKZ9" s="37"/>
      <c r="BLA9" s="37"/>
      <c r="BLB9" s="37"/>
      <c r="BLC9" s="37"/>
      <c r="BLD9" s="37"/>
      <c r="BLE9" s="37"/>
      <c r="BLF9" s="37"/>
      <c r="BLG9" s="37"/>
      <c r="BLH9" s="37"/>
      <c r="BLI9" s="37"/>
      <c r="BLJ9" s="37"/>
      <c r="BLK9" s="37"/>
      <c r="BLL9" s="37"/>
      <c r="BLM9" s="37"/>
      <c r="BLN9" s="37"/>
      <c r="BLO9" s="37"/>
      <c r="BLP9" s="37"/>
      <c r="BLQ9" s="37"/>
      <c r="BLR9" s="37"/>
      <c r="BLS9" s="37"/>
      <c r="BLT9" s="37"/>
      <c r="BLU9" s="37"/>
      <c r="BLV9" s="37"/>
      <c r="BLW9" s="37"/>
      <c r="BLX9" s="37"/>
      <c r="BLY9" s="37"/>
      <c r="BLZ9" s="37"/>
      <c r="BMA9" s="37"/>
      <c r="BMB9" s="37"/>
      <c r="BMC9" s="37"/>
      <c r="BMD9" s="37"/>
      <c r="BME9" s="37"/>
      <c r="BMF9" s="37"/>
      <c r="BMG9" s="37"/>
      <c r="BMH9" s="37"/>
      <c r="BMI9" s="37"/>
      <c r="BMJ9" s="37"/>
      <c r="BMK9" s="37"/>
      <c r="BML9" s="37"/>
      <c r="BMM9" s="37"/>
      <c r="BMN9" s="37"/>
      <c r="BMO9" s="37"/>
      <c r="BMP9" s="37"/>
      <c r="BMQ9" s="37"/>
      <c r="BMR9" s="37"/>
      <c r="BMS9" s="37"/>
      <c r="BMT9" s="37"/>
      <c r="BMU9" s="37"/>
      <c r="BMV9" s="37"/>
      <c r="BMW9" s="37"/>
      <c r="BMX9" s="37"/>
      <c r="BMY9" s="37"/>
      <c r="BMZ9" s="37"/>
      <c r="BNA9" s="37"/>
      <c r="BNB9" s="37"/>
      <c r="BNC9" s="37"/>
      <c r="BND9" s="37"/>
      <c r="BNE9" s="37"/>
      <c r="BNF9" s="37"/>
      <c r="BNG9" s="37"/>
      <c r="BNH9" s="37"/>
      <c r="BNI9" s="37"/>
      <c r="BNJ9" s="37"/>
      <c r="BNK9" s="37"/>
      <c r="BNL9" s="37"/>
      <c r="BNM9" s="37"/>
      <c r="BNN9" s="37"/>
      <c r="BNO9" s="37"/>
      <c r="BNP9" s="37"/>
      <c r="BNQ9" s="37"/>
      <c r="BNR9" s="37"/>
      <c r="BNS9" s="37"/>
      <c r="BNT9" s="37"/>
      <c r="BNU9" s="37"/>
      <c r="BNV9" s="37"/>
      <c r="BNW9" s="37"/>
      <c r="BNX9" s="37"/>
      <c r="BNY9" s="37"/>
      <c r="BNZ9" s="37"/>
      <c r="BOA9" s="37"/>
      <c r="BOB9" s="37"/>
      <c r="BOC9" s="37"/>
      <c r="BOD9" s="37"/>
      <c r="BOE9" s="37"/>
      <c r="BOF9" s="37"/>
      <c r="BOG9" s="37"/>
      <c r="BOH9" s="37"/>
      <c r="BOI9" s="37"/>
      <c r="BOJ9" s="37"/>
      <c r="BOK9" s="37"/>
      <c r="BOL9" s="37"/>
      <c r="BOM9" s="37"/>
      <c r="BON9" s="37"/>
      <c r="BOO9" s="37"/>
      <c r="BOP9" s="37"/>
      <c r="BOQ9" s="37"/>
      <c r="BOR9" s="37"/>
      <c r="BOS9" s="37"/>
      <c r="BOT9" s="37"/>
      <c r="BOU9" s="37"/>
      <c r="BOV9" s="37"/>
      <c r="BOW9" s="37"/>
      <c r="BOX9" s="37"/>
      <c r="BOY9" s="37"/>
      <c r="BOZ9" s="37"/>
      <c r="BPA9" s="37"/>
      <c r="BPB9" s="37"/>
      <c r="BPC9" s="37"/>
      <c r="BPD9" s="37"/>
      <c r="BPE9" s="37"/>
      <c r="BPF9" s="37"/>
      <c r="BPG9" s="37"/>
      <c r="BPH9" s="37"/>
      <c r="BPI9" s="37"/>
      <c r="BPJ9" s="37"/>
      <c r="BPK9" s="37"/>
      <c r="BPL9" s="37"/>
      <c r="BPM9" s="37"/>
      <c r="BPN9" s="37"/>
      <c r="BPO9" s="37"/>
      <c r="BPP9" s="37"/>
      <c r="BPQ9" s="37"/>
      <c r="BPR9" s="37"/>
      <c r="BPS9" s="37"/>
      <c r="BPT9" s="37"/>
      <c r="BPU9" s="37"/>
      <c r="BPV9" s="37"/>
      <c r="BPW9" s="37"/>
      <c r="BPX9" s="37"/>
      <c r="BPY9" s="37"/>
      <c r="BPZ9" s="37"/>
      <c r="BQA9" s="37"/>
      <c r="BQB9" s="37"/>
      <c r="BQC9" s="37"/>
      <c r="BQD9" s="37"/>
      <c r="BQE9" s="37"/>
      <c r="BQF9" s="37"/>
      <c r="BQG9" s="37"/>
      <c r="BQH9" s="37"/>
      <c r="BQI9" s="37"/>
      <c r="BQJ9" s="37"/>
      <c r="BQK9" s="37"/>
      <c r="BQL9" s="37"/>
      <c r="BQM9" s="37"/>
      <c r="BQN9" s="37"/>
      <c r="BQO9" s="37"/>
      <c r="BQP9" s="37"/>
      <c r="BQQ9" s="37"/>
      <c r="BQR9" s="37"/>
      <c r="BQS9" s="37"/>
      <c r="BQT9" s="37"/>
      <c r="BQU9" s="37"/>
      <c r="BQV9" s="37"/>
      <c r="BQW9" s="37"/>
      <c r="BQX9" s="37"/>
      <c r="BQY9" s="37"/>
      <c r="BQZ9" s="37"/>
      <c r="BRA9" s="37"/>
      <c r="BRB9" s="37"/>
      <c r="BRC9" s="37"/>
      <c r="BRD9" s="37"/>
      <c r="BRE9" s="37"/>
      <c r="BRF9" s="37"/>
      <c r="BRG9" s="37"/>
      <c r="BRH9" s="37"/>
      <c r="BRI9" s="37"/>
      <c r="BRJ9" s="37"/>
      <c r="BRK9" s="37"/>
      <c r="BRL9" s="37"/>
      <c r="BRM9" s="37"/>
      <c r="BRN9" s="37"/>
      <c r="BRO9" s="37"/>
      <c r="BRP9" s="37"/>
      <c r="BRQ9" s="37"/>
      <c r="BRR9" s="37"/>
      <c r="BRS9" s="37"/>
      <c r="BRT9" s="37"/>
      <c r="BRU9" s="37"/>
      <c r="BRV9" s="37"/>
      <c r="BRW9" s="37"/>
      <c r="BRX9" s="37"/>
      <c r="BRY9" s="37"/>
      <c r="BRZ9" s="37"/>
      <c r="BSA9" s="37"/>
      <c r="BSB9" s="37"/>
      <c r="BSC9" s="37"/>
      <c r="BSD9" s="37"/>
      <c r="BSE9" s="37"/>
      <c r="BSF9" s="37"/>
      <c r="BSG9" s="37"/>
      <c r="BSH9" s="37"/>
      <c r="BSI9" s="37"/>
      <c r="BSJ9" s="37"/>
      <c r="BSK9" s="37"/>
      <c r="BSL9" s="37"/>
      <c r="BSM9" s="37"/>
      <c r="BSN9" s="37"/>
      <c r="BSO9" s="37"/>
      <c r="BSP9" s="37"/>
      <c r="BSQ9" s="37"/>
      <c r="BSR9" s="37"/>
      <c r="BSS9" s="37"/>
      <c r="BST9" s="37"/>
      <c r="BSU9" s="37"/>
      <c r="BSV9" s="37"/>
      <c r="BSW9" s="37"/>
      <c r="BSX9" s="37"/>
    </row>
    <row r="10" spans="1:1870" x14ac:dyDescent="0.3">
      <c r="A10" s="64"/>
      <c r="B10" s="64"/>
      <c r="C10" s="64"/>
      <c r="D10" s="64"/>
      <c r="E10" s="64"/>
      <c r="F10" s="67"/>
      <c r="G10" s="67"/>
      <c r="H10" s="65"/>
      <c r="I10" s="68"/>
      <c r="J10" s="68"/>
      <c r="K10" s="65"/>
      <c r="L10" s="68"/>
      <c r="M10" s="213"/>
      <c r="N10" s="213"/>
      <c r="O10" s="216"/>
      <c r="P10" s="64"/>
      <c r="Q10" s="285"/>
      <c r="R10" s="64"/>
      <c r="S10" s="67"/>
      <c r="T10" s="64"/>
      <c r="U10" s="64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37"/>
      <c r="RQ10" s="37"/>
      <c r="RR10" s="37"/>
      <c r="RS10" s="37"/>
      <c r="RT10" s="37"/>
      <c r="RU10" s="37"/>
      <c r="RV10" s="37"/>
      <c r="RW10" s="37"/>
      <c r="RX10" s="37"/>
      <c r="RY10" s="37"/>
      <c r="RZ10" s="37"/>
      <c r="SA10" s="37"/>
      <c r="SB10" s="37"/>
      <c r="SC10" s="37"/>
      <c r="SD10" s="37"/>
      <c r="SE10" s="37"/>
      <c r="SF10" s="37"/>
      <c r="SG10" s="37"/>
      <c r="SH10" s="37"/>
      <c r="SI10" s="37"/>
      <c r="SJ10" s="37"/>
      <c r="SK10" s="37"/>
      <c r="SL10" s="37"/>
      <c r="SM10" s="37"/>
      <c r="SN10" s="37"/>
      <c r="SO10" s="37"/>
      <c r="SP10" s="37"/>
      <c r="SQ10" s="37"/>
      <c r="SR10" s="37"/>
      <c r="SS10" s="37"/>
      <c r="ST10" s="37"/>
      <c r="SU10" s="37"/>
      <c r="SV10" s="37"/>
      <c r="SW10" s="37"/>
      <c r="SX10" s="37"/>
      <c r="SY10" s="37"/>
      <c r="SZ10" s="37"/>
      <c r="TA10" s="37"/>
      <c r="TB10" s="37"/>
      <c r="TC10" s="37"/>
      <c r="TD10" s="37"/>
      <c r="TE10" s="37"/>
      <c r="TF10" s="37"/>
      <c r="TG10" s="37"/>
      <c r="TH10" s="37"/>
      <c r="TI10" s="37"/>
      <c r="TJ10" s="37"/>
      <c r="TK10" s="37"/>
      <c r="TL10" s="37"/>
      <c r="TM10" s="37"/>
      <c r="TN10" s="37"/>
      <c r="TO10" s="37"/>
      <c r="TP10" s="37"/>
      <c r="TQ10" s="37"/>
      <c r="TR10" s="37"/>
      <c r="TS10" s="37"/>
      <c r="TT10" s="37"/>
      <c r="TU10" s="37"/>
      <c r="TV10" s="37"/>
      <c r="TW10" s="37"/>
      <c r="TX10" s="37"/>
      <c r="TY10" s="37"/>
      <c r="TZ10" s="37"/>
      <c r="UA10" s="37"/>
      <c r="UB10" s="37"/>
      <c r="UC10" s="37"/>
      <c r="UD10" s="37"/>
      <c r="UE10" s="37"/>
      <c r="UF10" s="37"/>
      <c r="UG10" s="37"/>
      <c r="UH10" s="37"/>
      <c r="UI10" s="37"/>
      <c r="UJ10" s="37"/>
      <c r="UK10" s="37"/>
      <c r="UL10" s="37"/>
      <c r="UM10" s="37"/>
      <c r="UN10" s="37"/>
      <c r="UO10" s="37"/>
      <c r="UP10" s="37"/>
      <c r="UQ10" s="37"/>
      <c r="UR10" s="37"/>
      <c r="US10" s="37"/>
      <c r="UT10" s="37"/>
      <c r="UU10" s="37"/>
      <c r="UV10" s="37"/>
      <c r="UW10" s="37"/>
      <c r="UX10" s="37"/>
      <c r="UY10" s="37"/>
      <c r="UZ10" s="37"/>
      <c r="VA10" s="37"/>
      <c r="VB10" s="37"/>
      <c r="VC10" s="37"/>
      <c r="VD10" s="37"/>
      <c r="VE10" s="37"/>
      <c r="VF10" s="37"/>
      <c r="VG10" s="37"/>
      <c r="VH10" s="37"/>
      <c r="VI10" s="37"/>
      <c r="VJ10" s="37"/>
      <c r="VK10" s="37"/>
      <c r="VL10" s="37"/>
      <c r="VM10" s="37"/>
      <c r="VN10" s="37"/>
      <c r="VO10" s="37"/>
      <c r="VP10" s="37"/>
      <c r="VQ10" s="37"/>
      <c r="VR10" s="37"/>
      <c r="VS10" s="37"/>
      <c r="VT10" s="37"/>
      <c r="VU10" s="37"/>
      <c r="VV10" s="37"/>
      <c r="VW10" s="37"/>
      <c r="VX10" s="37"/>
      <c r="VY10" s="37"/>
      <c r="VZ10" s="37"/>
      <c r="WA10" s="37"/>
      <c r="WB10" s="37"/>
      <c r="WC10" s="37"/>
      <c r="WD10" s="37"/>
      <c r="WE10" s="37"/>
      <c r="WF10" s="37"/>
      <c r="WG10" s="37"/>
      <c r="WH10" s="37"/>
      <c r="WI10" s="37"/>
      <c r="WJ10" s="37"/>
      <c r="WK10" s="37"/>
      <c r="WL10" s="37"/>
      <c r="WM10" s="37"/>
      <c r="WN10" s="37"/>
      <c r="WO10" s="37"/>
      <c r="WP10" s="37"/>
      <c r="WQ10" s="37"/>
      <c r="WR10" s="37"/>
      <c r="WS10" s="37"/>
      <c r="WT10" s="37"/>
      <c r="WU10" s="37"/>
      <c r="WV10" s="37"/>
      <c r="WW10" s="37"/>
      <c r="WX10" s="37"/>
      <c r="WY10" s="37"/>
      <c r="WZ10" s="37"/>
      <c r="XA10" s="37"/>
      <c r="XB10" s="37"/>
      <c r="XC10" s="37"/>
      <c r="XD10" s="37"/>
      <c r="XE10" s="37"/>
      <c r="XF10" s="37"/>
      <c r="XG10" s="37"/>
      <c r="XH10" s="37"/>
      <c r="XI10" s="37"/>
      <c r="XJ10" s="37"/>
      <c r="XK10" s="37"/>
      <c r="XL10" s="37"/>
      <c r="XM10" s="37"/>
      <c r="XN10" s="37"/>
      <c r="XO10" s="37"/>
      <c r="XP10" s="37"/>
      <c r="XQ10" s="37"/>
      <c r="XR10" s="37"/>
      <c r="XS10" s="37"/>
      <c r="XT10" s="37"/>
      <c r="XU10" s="37"/>
      <c r="XV10" s="37"/>
      <c r="XW10" s="37"/>
      <c r="XX10" s="37"/>
      <c r="XY10" s="37"/>
      <c r="XZ10" s="37"/>
      <c r="YA10" s="37"/>
      <c r="YB10" s="37"/>
      <c r="YC10" s="37"/>
      <c r="YD10" s="37"/>
      <c r="YE10" s="37"/>
      <c r="YF10" s="37"/>
      <c r="YG10" s="37"/>
      <c r="YH10" s="37"/>
      <c r="YI10" s="37"/>
      <c r="YJ10" s="37"/>
      <c r="YK10" s="37"/>
      <c r="YL10" s="37"/>
      <c r="YM10" s="37"/>
      <c r="YN10" s="37"/>
      <c r="YO10" s="37"/>
      <c r="YP10" s="37"/>
      <c r="YQ10" s="37"/>
      <c r="YR10" s="37"/>
      <c r="YS10" s="37"/>
      <c r="YT10" s="37"/>
      <c r="YU10" s="37"/>
      <c r="YV10" s="37"/>
      <c r="YW10" s="37"/>
      <c r="YX10" s="37"/>
      <c r="YY10" s="37"/>
      <c r="YZ10" s="37"/>
      <c r="ZA10" s="37"/>
      <c r="ZB10" s="37"/>
      <c r="ZC10" s="37"/>
      <c r="ZD10" s="37"/>
      <c r="ZE10" s="37"/>
      <c r="ZF10" s="37"/>
      <c r="ZG10" s="37"/>
      <c r="ZH10" s="37"/>
      <c r="ZI10" s="37"/>
      <c r="ZJ10" s="37"/>
      <c r="ZK10" s="37"/>
      <c r="ZL10" s="37"/>
      <c r="ZM10" s="37"/>
      <c r="ZN10" s="37"/>
      <c r="ZO10" s="37"/>
      <c r="ZP10" s="37"/>
      <c r="ZQ10" s="37"/>
      <c r="ZR10" s="37"/>
      <c r="ZS10" s="37"/>
      <c r="ZT10" s="37"/>
      <c r="ZU10" s="37"/>
      <c r="ZV10" s="37"/>
      <c r="ZW10" s="37"/>
      <c r="ZX10" s="37"/>
      <c r="ZY10" s="37"/>
      <c r="ZZ10" s="37"/>
      <c r="AAA10" s="37"/>
      <c r="AAB10" s="37"/>
      <c r="AAC10" s="37"/>
      <c r="AAD10" s="37"/>
      <c r="AAE10" s="37"/>
      <c r="AAF10" s="37"/>
      <c r="AAG10" s="37"/>
      <c r="AAH10" s="37"/>
      <c r="AAI10" s="37"/>
      <c r="AAJ10" s="37"/>
      <c r="AAK10" s="37"/>
      <c r="AAL10" s="37"/>
      <c r="AAM10" s="37"/>
      <c r="AAN10" s="37"/>
      <c r="AAO10" s="37"/>
      <c r="AAP10" s="37"/>
      <c r="AAQ10" s="37"/>
      <c r="AAR10" s="37"/>
      <c r="AAS10" s="37"/>
      <c r="AAT10" s="37"/>
      <c r="AAU10" s="37"/>
      <c r="AAV10" s="37"/>
      <c r="AAW10" s="37"/>
      <c r="AAX10" s="37"/>
      <c r="AAY10" s="37"/>
      <c r="AAZ10" s="37"/>
      <c r="ABA10" s="37"/>
      <c r="ABB10" s="37"/>
      <c r="ABC10" s="37"/>
      <c r="ABD10" s="37"/>
      <c r="ABE10" s="37"/>
      <c r="ABF10" s="37"/>
      <c r="ABG10" s="37"/>
      <c r="ABH10" s="37"/>
      <c r="ABI10" s="37"/>
      <c r="ABJ10" s="37"/>
      <c r="ABK10" s="37"/>
      <c r="ABL10" s="37"/>
      <c r="ABM10" s="37"/>
      <c r="ABN10" s="37"/>
      <c r="ABO10" s="37"/>
      <c r="ABP10" s="37"/>
      <c r="ABQ10" s="37"/>
      <c r="ABR10" s="37"/>
      <c r="ABS10" s="37"/>
      <c r="ABT10" s="37"/>
      <c r="ABU10" s="37"/>
      <c r="ABV10" s="37"/>
      <c r="ABW10" s="37"/>
      <c r="ABX10" s="37"/>
      <c r="ABY10" s="37"/>
      <c r="ABZ10" s="37"/>
      <c r="ACA10" s="37"/>
      <c r="ACB10" s="37"/>
      <c r="ACC10" s="37"/>
      <c r="ACD10" s="37"/>
      <c r="ACE10" s="37"/>
      <c r="ACF10" s="37"/>
      <c r="ACG10" s="37"/>
      <c r="ACH10" s="37"/>
      <c r="ACI10" s="37"/>
      <c r="ACJ10" s="37"/>
      <c r="ACK10" s="37"/>
      <c r="ACL10" s="37"/>
      <c r="ACM10" s="37"/>
      <c r="ACN10" s="37"/>
      <c r="ACO10" s="37"/>
      <c r="ACP10" s="37"/>
      <c r="ACQ10" s="37"/>
      <c r="ACR10" s="37"/>
      <c r="ACS10" s="37"/>
      <c r="ACT10" s="37"/>
      <c r="ACU10" s="37"/>
      <c r="ACV10" s="37"/>
      <c r="ACW10" s="37"/>
      <c r="ACX10" s="37"/>
      <c r="ACY10" s="37"/>
      <c r="ACZ10" s="37"/>
      <c r="ADA10" s="37"/>
      <c r="ADB10" s="37"/>
      <c r="ADC10" s="37"/>
      <c r="ADD10" s="37"/>
      <c r="ADE10" s="37"/>
      <c r="ADF10" s="37"/>
      <c r="ADG10" s="37"/>
      <c r="ADH10" s="37"/>
      <c r="ADI10" s="37"/>
      <c r="ADJ10" s="37"/>
      <c r="ADK10" s="37"/>
      <c r="ADL10" s="37"/>
      <c r="ADM10" s="37"/>
      <c r="ADN10" s="37"/>
      <c r="ADO10" s="37"/>
      <c r="ADP10" s="37"/>
      <c r="ADQ10" s="37"/>
      <c r="ADR10" s="37"/>
      <c r="ADS10" s="37"/>
      <c r="ADT10" s="37"/>
      <c r="ADU10" s="37"/>
      <c r="ADV10" s="37"/>
      <c r="ADW10" s="37"/>
      <c r="ADX10" s="37"/>
      <c r="ADY10" s="37"/>
      <c r="ADZ10" s="37"/>
      <c r="AEA10" s="37"/>
      <c r="AEB10" s="37"/>
      <c r="AEC10" s="37"/>
      <c r="AED10" s="37"/>
      <c r="AEE10" s="37"/>
      <c r="AEF10" s="37"/>
      <c r="AEG10" s="37"/>
      <c r="AEH10" s="37"/>
      <c r="AEI10" s="37"/>
      <c r="AEJ10" s="37"/>
      <c r="AEK10" s="37"/>
      <c r="AEL10" s="37"/>
      <c r="AEM10" s="37"/>
      <c r="AEN10" s="37"/>
      <c r="AEO10" s="37"/>
      <c r="AEP10" s="37"/>
      <c r="AEQ10" s="37"/>
      <c r="AER10" s="37"/>
      <c r="AES10" s="37"/>
      <c r="AET10" s="37"/>
      <c r="AEU10" s="37"/>
      <c r="AEV10" s="37"/>
      <c r="AEW10" s="37"/>
      <c r="AEX10" s="37"/>
      <c r="AEY10" s="37"/>
      <c r="AEZ10" s="37"/>
      <c r="AFA10" s="37"/>
      <c r="AFB10" s="37"/>
      <c r="AFC10" s="37"/>
      <c r="AFD10" s="37"/>
      <c r="AFE10" s="37"/>
      <c r="AFF10" s="37"/>
      <c r="AFG10" s="37"/>
      <c r="AFH10" s="37"/>
      <c r="AFI10" s="37"/>
      <c r="AFJ10" s="37"/>
      <c r="AFK10" s="37"/>
      <c r="AFL10" s="37"/>
      <c r="AFM10" s="37"/>
      <c r="AFN10" s="37"/>
      <c r="AFO10" s="37"/>
      <c r="AFP10" s="37"/>
      <c r="AFQ10" s="37"/>
      <c r="AFR10" s="37"/>
      <c r="AFS10" s="37"/>
      <c r="AFT10" s="37"/>
      <c r="AFU10" s="37"/>
      <c r="AFV10" s="37"/>
      <c r="AFW10" s="37"/>
      <c r="AFX10" s="37"/>
      <c r="AFY10" s="37"/>
      <c r="AFZ10" s="37"/>
      <c r="AGA10" s="37"/>
      <c r="AGB10" s="37"/>
      <c r="AGC10" s="37"/>
      <c r="AGD10" s="37"/>
      <c r="AGE10" s="37"/>
      <c r="AGF10" s="37"/>
      <c r="AGG10" s="37"/>
      <c r="AGH10" s="37"/>
      <c r="AGI10" s="37"/>
      <c r="AGJ10" s="37"/>
      <c r="AGK10" s="37"/>
      <c r="AGL10" s="37"/>
      <c r="AGM10" s="37"/>
      <c r="AGN10" s="37"/>
      <c r="AGO10" s="37"/>
      <c r="AGP10" s="37"/>
      <c r="AGQ10" s="37"/>
      <c r="AGR10" s="37"/>
      <c r="AGS10" s="37"/>
      <c r="AGT10" s="37"/>
      <c r="AGU10" s="37"/>
      <c r="AGV10" s="37"/>
      <c r="AGW10" s="37"/>
      <c r="AGX10" s="37"/>
      <c r="AGY10" s="37"/>
      <c r="AGZ10" s="37"/>
      <c r="AHA10" s="37"/>
      <c r="AHB10" s="37"/>
      <c r="AHC10" s="37"/>
      <c r="AHD10" s="37"/>
      <c r="AHE10" s="37"/>
      <c r="AHF10" s="37"/>
      <c r="AHG10" s="37"/>
      <c r="AHH10" s="37"/>
      <c r="AHI10" s="37"/>
      <c r="AHJ10" s="37"/>
      <c r="AHK10" s="37"/>
      <c r="AHL10" s="37"/>
      <c r="AHM10" s="37"/>
      <c r="AHN10" s="37"/>
      <c r="AHO10" s="37"/>
      <c r="AHP10" s="37"/>
      <c r="AHQ10" s="37"/>
      <c r="AHR10" s="37"/>
      <c r="AHS10" s="37"/>
      <c r="AHT10" s="37"/>
      <c r="AHU10" s="37"/>
      <c r="AHV10" s="37"/>
      <c r="AHW10" s="37"/>
      <c r="AHX10" s="37"/>
      <c r="AHY10" s="37"/>
      <c r="AHZ10" s="37"/>
      <c r="AIA10" s="37"/>
      <c r="AIB10" s="37"/>
      <c r="AIC10" s="37"/>
      <c r="AID10" s="37"/>
      <c r="AIE10" s="37"/>
      <c r="AIF10" s="37"/>
      <c r="AIG10" s="37"/>
      <c r="AIH10" s="37"/>
      <c r="AII10" s="37"/>
      <c r="AIJ10" s="37"/>
      <c r="AIK10" s="37"/>
      <c r="AIL10" s="37"/>
      <c r="AIM10" s="37"/>
      <c r="AIN10" s="37"/>
      <c r="AIO10" s="37"/>
      <c r="AIP10" s="37"/>
      <c r="AIQ10" s="37"/>
      <c r="AIR10" s="37"/>
      <c r="AIS10" s="37"/>
      <c r="AIT10" s="37"/>
      <c r="AIU10" s="37"/>
      <c r="AIV10" s="37"/>
      <c r="AIW10" s="37"/>
      <c r="AIX10" s="37"/>
      <c r="AIY10" s="37"/>
      <c r="AIZ10" s="37"/>
      <c r="AJA10" s="37"/>
      <c r="AJB10" s="37"/>
      <c r="AJC10" s="37"/>
      <c r="AJD10" s="37"/>
      <c r="AJE10" s="37"/>
      <c r="AJF10" s="37"/>
      <c r="AJG10" s="37"/>
      <c r="AJH10" s="37"/>
      <c r="AJI10" s="37"/>
      <c r="AJJ10" s="37"/>
      <c r="AJK10" s="37"/>
      <c r="AJL10" s="37"/>
      <c r="AJM10" s="37"/>
      <c r="AJN10" s="37"/>
      <c r="AJO10" s="37"/>
      <c r="AJP10" s="37"/>
      <c r="AJQ10" s="37"/>
      <c r="AJR10" s="37"/>
      <c r="AJS10" s="37"/>
      <c r="AJT10" s="37"/>
      <c r="AJU10" s="37"/>
      <c r="AJV10" s="37"/>
      <c r="AJW10" s="37"/>
      <c r="AJX10" s="37"/>
      <c r="AJY10" s="37"/>
      <c r="AJZ10" s="37"/>
      <c r="AKA10" s="37"/>
      <c r="AKB10" s="37"/>
      <c r="AKC10" s="37"/>
      <c r="AKD10" s="37"/>
      <c r="AKE10" s="37"/>
      <c r="AKF10" s="37"/>
      <c r="AKG10" s="37"/>
      <c r="AKH10" s="37"/>
      <c r="AKI10" s="37"/>
      <c r="AKJ10" s="37"/>
      <c r="AKK10" s="37"/>
      <c r="AKL10" s="37"/>
      <c r="AKM10" s="37"/>
      <c r="AKN10" s="37"/>
      <c r="AKO10" s="37"/>
      <c r="AKP10" s="37"/>
      <c r="AKQ10" s="37"/>
      <c r="AKR10" s="37"/>
      <c r="AKS10" s="37"/>
      <c r="AKT10" s="37"/>
      <c r="AKU10" s="37"/>
      <c r="AKV10" s="37"/>
      <c r="AKW10" s="37"/>
      <c r="AKX10" s="37"/>
      <c r="AKY10" s="37"/>
      <c r="AKZ10" s="37"/>
      <c r="ALA10" s="37"/>
      <c r="ALB10" s="37"/>
      <c r="ALC10" s="37"/>
      <c r="ALD10" s="37"/>
      <c r="ALE10" s="37"/>
      <c r="ALF10" s="37"/>
      <c r="ALG10" s="37"/>
      <c r="ALH10" s="37"/>
      <c r="ALI10" s="37"/>
      <c r="ALJ10" s="37"/>
      <c r="ALK10" s="37"/>
      <c r="ALL10" s="37"/>
      <c r="ALM10" s="37"/>
      <c r="ALN10" s="37"/>
      <c r="ALO10" s="37"/>
      <c r="ALP10" s="37"/>
      <c r="ALQ10" s="37"/>
      <c r="ALR10" s="37"/>
      <c r="ALS10" s="37"/>
      <c r="ALT10" s="37"/>
      <c r="ALU10" s="37"/>
      <c r="ALV10" s="37"/>
      <c r="ALW10" s="37"/>
      <c r="ALX10" s="37"/>
      <c r="ALY10" s="37"/>
      <c r="ALZ10" s="37"/>
      <c r="AMA10" s="37"/>
      <c r="AMB10" s="37"/>
      <c r="AMC10" s="37"/>
      <c r="AMD10" s="37"/>
      <c r="AME10" s="37"/>
      <c r="AMF10" s="37"/>
      <c r="AMG10" s="37"/>
      <c r="AMH10" s="37"/>
      <c r="AMI10" s="37"/>
      <c r="AMJ10" s="37"/>
      <c r="AMK10" s="37"/>
      <c r="AML10" s="37"/>
      <c r="AMM10" s="37"/>
      <c r="AMN10" s="37"/>
      <c r="AMO10" s="37"/>
      <c r="AMP10" s="37"/>
      <c r="AMQ10" s="37"/>
      <c r="AMR10" s="37"/>
      <c r="AMS10" s="37"/>
      <c r="AMT10" s="37"/>
      <c r="AMU10" s="37"/>
      <c r="AMV10" s="37"/>
      <c r="AMW10" s="37"/>
      <c r="AMX10" s="37"/>
      <c r="AMY10" s="37"/>
      <c r="AMZ10" s="37"/>
      <c r="ANA10" s="37"/>
      <c r="ANB10" s="37"/>
      <c r="ANC10" s="37"/>
      <c r="AND10" s="37"/>
      <c r="ANE10" s="37"/>
      <c r="ANF10" s="37"/>
      <c r="ANG10" s="37"/>
      <c r="ANH10" s="37"/>
      <c r="ANI10" s="37"/>
      <c r="ANJ10" s="37"/>
      <c r="ANK10" s="37"/>
      <c r="ANL10" s="37"/>
      <c r="ANM10" s="37"/>
      <c r="ANN10" s="37"/>
      <c r="ANO10" s="37"/>
      <c r="ANP10" s="37"/>
      <c r="ANQ10" s="37"/>
      <c r="ANR10" s="37"/>
      <c r="ANS10" s="37"/>
      <c r="ANT10" s="37"/>
      <c r="ANU10" s="37"/>
      <c r="ANV10" s="37"/>
      <c r="ANW10" s="37"/>
      <c r="ANX10" s="37"/>
      <c r="ANY10" s="37"/>
      <c r="ANZ10" s="37"/>
      <c r="AOA10" s="37"/>
      <c r="AOB10" s="37"/>
      <c r="AOC10" s="37"/>
      <c r="AOD10" s="37"/>
      <c r="AOE10" s="37"/>
      <c r="AOF10" s="37"/>
      <c r="AOG10" s="37"/>
      <c r="AOH10" s="37"/>
      <c r="AOI10" s="37"/>
      <c r="AOJ10" s="37"/>
      <c r="AOK10" s="37"/>
      <c r="AOL10" s="37"/>
      <c r="AOM10" s="37"/>
      <c r="AON10" s="37"/>
      <c r="AOO10" s="37"/>
      <c r="AOP10" s="37"/>
      <c r="AOQ10" s="37"/>
      <c r="AOR10" s="37"/>
      <c r="AOS10" s="37"/>
      <c r="AOT10" s="37"/>
      <c r="AOU10" s="37"/>
      <c r="AOV10" s="37"/>
      <c r="AOW10" s="37"/>
      <c r="AOX10" s="37"/>
      <c r="AOY10" s="37"/>
      <c r="AOZ10" s="37"/>
      <c r="APA10" s="37"/>
      <c r="APB10" s="37"/>
      <c r="APC10" s="37"/>
      <c r="APD10" s="37"/>
      <c r="APE10" s="37"/>
      <c r="APF10" s="37"/>
      <c r="APG10" s="37"/>
      <c r="APH10" s="37"/>
      <c r="API10" s="37"/>
      <c r="APJ10" s="37"/>
      <c r="APK10" s="37"/>
      <c r="APL10" s="37"/>
      <c r="APM10" s="37"/>
      <c r="APN10" s="37"/>
      <c r="APO10" s="37"/>
      <c r="APP10" s="37"/>
      <c r="APQ10" s="37"/>
      <c r="APR10" s="37"/>
      <c r="APS10" s="37"/>
      <c r="APT10" s="37"/>
      <c r="APU10" s="37"/>
      <c r="APV10" s="37"/>
      <c r="APW10" s="37"/>
      <c r="APX10" s="37"/>
      <c r="APY10" s="37"/>
      <c r="APZ10" s="37"/>
      <c r="AQA10" s="37"/>
      <c r="AQB10" s="37"/>
      <c r="AQC10" s="37"/>
      <c r="AQD10" s="37"/>
      <c r="AQE10" s="37"/>
      <c r="AQF10" s="37"/>
      <c r="AQG10" s="37"/>
      <c r="AQH10" s="37"/>
      <c r="AQI10" s="37"/>
      <c r="AQJ10" s="37"/>
      <c r="AQK10" s="37"/>
      <c r="AQL10" s="37"/>
      <c r="AQM10" s="37"/>
      <c r="AQN10" s="37"/>
      <c r="AQO10" s="37"/>
      <c r="AQP10" s="37"/>
      <c r="AQQ10" s="37"/>
      <c r="AQR10" s="37"/>
      <c r="AQS10" s="37"/>
      <c r="AQT10" s="37"/>
      <c r="AQU10" s="37"/>
      <c r="AQV10" s="37"/>
      <c r="AQW10" s="37"/>
      <c r="AQX10" s="37"/>
      <c r="AQY10" s="37"/>
      <c r="AQZ10" s="37"/>
      <c r="ARA10" s="37"/>
      <c r="ARB10" s="37"/>
      <c r="ARC10" s="37"/>
      <c r="ARD10" s="37"/>
      <c r="ARE10" s="37"/>
      <c r="ARF10" s="37"/>
      <c r="ARG10" s="37"/>
      <c r="ARH10" s="37"/>
      <c r="ARI10" s="37"/>
      <c r="ARJ10" s="37"/>
      <c r="ARK10" s="37"/>
      <c r="ARL10" s="37"/>
      <c r="ARM10" s="37"/>
      <c r="ARN10" s="37"/>
      <c r="ARO10" s="37"/>
      <c r="ARP10" s="37"/>
      <c r="ARQ10" s="37"/>
      <c r="ARR10" s="37"/>
      <c r="ARS10" s="37"/>
      <c r="ART10" s="37"/>
      <c r="ARU10" s="37"/>
      <c r="ARV10" s="37"/>
      <c r="ARW10" s="37"/>
      <c r="ARX10" s="37"/>
      <c r="ARY10" s="37"/>
      <c r="ARZ10" s="37"/>
      <c r="ASA10" s="37"/>
      <c r="ASB10" s="37"/>
      <c r="ASC10" s="37"/>
      <c r="ASD10" s="37"/>
      <c r="ASE10" s="37"/>
      <c r="ASF10" s="37"/>
      <c r="ASG10" s="37"/>
      <c r="ASH10" s="37"/>
      <c r="ASI10" s="37"/>
      <c r="ASJ10" s="37"/>
      <c r="ASK10" s="37"/>
      <c r="ASL10" s="37"/>
      <c r="ASM10" s="37"/>
      <c r="ASN10" s="37"/>
      <c r="ASO10" s="37"/>
      <c r="ASP10" s="37"/>
      <c r="ASQ10" s="37"/>
      <c r="ASR10" s="37"/>
      <c r="ASS10" s="37"/>
      <c r="AST10" s="37"/>
      <c r="ASU10" s="37"/>
      <c r="ASV10" s="37"/>
      <c r="ASW10" s="37"/>
      <c r="ASX10" s="37"/>
      <c r="ASY10" s="37"/>
      <c r="ASZ10" s="37"/>
      <c r="ATA10" s="37"/>
      <c r="ATB10" s="37"/>
      <c r="ATC10" s="37"/>
      <c r="ATD10" s="37"/>
      <c r="ATE10" s="37"/>
      <c r="ATF10" s="37"/>
      <c r="ATG10" s="37"/>
      <c r="ATH10" s="37"/>
      <c r="ATI10" s="37"/>
      <c r="ATJ10" s="37"/>
      <c r="ATK10" s="37"/>
      <c r="ATL10" s="37"/>
      <c r="ATM10" s="37"/>
      <c r="ATN10" s="37"/>
      <c r="ATO10" s="37"/>
      <c r="ATP10" s="37"/>
      <c r="ATQ10" s="37"/>
      <c r="ATR10" s="37"/>
      <c r="ATS10" s="37"/>
      <c r="ATT10" s="37"/>
      <c r="ATU10" s="37"/>
      <c r="ATV10" s="37"/>
      <c r="ATW10" s="37"/>
      <c r="ATX10" s="37"/>
      <c r="ATY10" s="37"/>
      <c r="ATZ10" s="37"/>
      <c r="AUA10" s="37"/>
      <c r="AUB10" s="37"/>
      <c r="AUC10" s="37"/>
      <c r="AUD10" s="37"/>
      <c r="AUE10" s="37"/>
      <c r="AUF10" s="37"/>
      <c r="AUG10" s="37"/>
      <c r="AUH10" s="37"/>
      <c r="AUI10" s="37"/>
      <c r="AUJ10" s="37"/>
      <c r="AUK10" s="37"/>
      <c r="AUL10" s="37"/>
      <c r="AUM10" s="37"/>
      <c r="AUN10" s="37"/>
      <c r="AUO10" s="37"/>
      <c r="AUP10" s="37"/>
      <c r="AUQ10" s="37"/>
      <c r="AUR10" s="37"/>
      <c r="AUS10" s="37"/>
      <c r="AUT10" s="37"/>
      <c r="AUU10" s="37"/>
      <c r="AUV10" s="37"/>
      <c r="AUW10" s="37"/>
      <c r="AUX10" s="37"/>
      <c r="AUY10" s="37"/>
      <c r="AUZ10" s="37"/>
      <c r="AVA10" s="37"/>
      <c r="AVB10" s="37"/>
      <c r="AVC10" s="37"/>
      <c r="AVD10" s="37"/>
      <c r="AVE10" s="37"/>
      <c r="AVF10" s="37"/>
      <c r="AVG10" s="37"/>
      <c r="AVH10" s="37"/>
      <c r="AVI10" s="37"/>
      <c r="AVJ10" s="37"/>
      <c r="AVK10" s="37"/>
      <c r="AVL10" s="37"/>
      <c r="AVM10" s="37"/>
      <c r="AVN10" s="37"/>
      <c r="AVO10" s="37"/>
      <c r="AVP10" s="37"/>
      <c r="AVQ10" s="37"/>
      <c r="AVR10" s="37"/>
      <c r="AVS10" s="37"/>
      <c r="AVT10" s="37"/>
      <c r="AVU10" s="37"/>
      <c r="AVV10" s="37"/>
      <c r="AVW10" s="37"/>
      <c r="AVX10" s="37"/>
      <c r="AVY10" s="37"/>
      <c r="AVZ10" s="37"/>
      <c r="AWA10" s="37"/>
      <c r="AWB10" s="37"/>
      <c r="AWC10" s="37"/>
      <c r="AWD10" s="37"/>
      <c r="AWE10" s="37"/>
      <c r="AWF10" s="37"/>
      <c r="AWG10" s="37"/>
      <c r="AWH10" s="37"/>
      <c r="AWI10" s="37"/>
      <c r="AWJ10" s="37"/>
      <c r="AWK10" s="37"/>
      <c r="AWL10" s="37"/>
      <c r="AWM10" s="37"/>
      <c r="AWN10" s="37"/>
      <c r="AWO10" s="37"/>
      <c r="AWP10" s="37"/>
      <c r="AWQ10" s="37"/>
      <c r="AWR10" s="37"/>
      <c r="AWS10" s="37"/>
      <c r="AWT10" s="37"/>
      <c r="AWU10" s="37"/>
      <c r="AWV10" s="37"/>
      <c r="AWW10" s="37"/>
      <c r="AWX10" s="37"/>
      <c r="AWY10" s="37"/>
      <c r="AWZ10" s="37"/>
      <c r="AXA10" s="37"/>
      <c r="AXB10" s="37"/>
      <c r="AXC10" s="37"/>
      <c r="AXD10" s="37"/>
      <c r="AXE10" s="37"/>
      <c r="AXF10" s="37"/>
      <c r="AXG10" s="37"/>
      <c r="AXH10" s="37"/>
      <c r="AXI10" s="37"/>
      <c r="AXJ10" s="37"/>
      <c r="AXK10" s="37"/>
      <c r="AXL10" s="37"/>
      <c r="AXM10" s="37"/>
      <c r="AXN10" s="37"/>
      <c r="AXO10" s="37"/>
      <c r="AXP10" s="37"/>
      <c r="AXQ10" s="37"/>
      <c r="AXR10" s="37"/>
      <c r="AXS10" s="37"/>
      <c r="AXT10" s="37"/>
      <c r="AXU10" s="37"/>
      <c r="AXV10" s="37"/>
      <c r="AXW10" s="37"/>
      <c r="AXX10" s="37"/>
      <c r="AXY10" s="37"/>
      <c r="AXZ10" s="37"/>
      <c r="AYA10" s="37"/>
      <c r="AYB10" s="37"/>
      <c r="AYC10" s="37"/>
      <c r="AYD10" s="37"/>
      <c r="AYE10" s="37"/>
      <c r="AYF10" s="37"/>
      <c r="AYG10" s="37"/>
      <c r="AYH10" s="37"/>
      <c r="AYI10" s="37"/>
      <c r="AYJ10" s="37"/>
      <c r="AYK10" s="37"/>
      <c r="AYL10" s="37"/>
      <c r="AYM10" s="37"/>
      <c r="AYN10" s="37"/>
      <c r="AYO10" s="37"/>
      <c r="AYP10" s="37"/>
      <c r="AYQ10" s="37"/>
      <c r="AYR10" s="37"/>
      <c r="AYS10" s="37"/>
      <c r="AYT10" s="37"/>
      <c r="AYU10" s="37"/>
      <c r="AYV10" s="37"/>
      <c r="AYW10" s="37"/>
      <c r="AYX10" s="37"/>
      <c r="AYY10" s="37"/>
      <c r="AYZ10" s="37"/>
      <c r="AZA10" s="37"/>
      <c r="AZB10" s="37"/>
      <c r="AZC10" s="37"/>
      <c r="AZD10" s="37"/>
      <c r="AZE10" s="37"/>
      <c r="AZF10" s="37"/>
      <c r="AZG10" s="37"/>
      <c r="AZH10" s="37"/>
      <c r="AZI10" s="37"/>
      <c r="AZJ10" s="37"/>
      <c r="AZK10" s="37"/>
      <c r="AZL10" s="37"/>
      <c r="AZM10" s="37"/>
      <c r="AZN10" s="37"/>
      <c r="AZO10" s="37"/>
      <c r="AZP10" s="37"/>
      <c r="AZQ10" s="37"/>
      <c r="AZR10" s="37"/>
      <c r="AZS10" s="37"/>
      <c r="AZT10" s="37"/>
      <c r="AZU10" s="37"/>
      <c r="AZV10" s="37"/>
      <c r="AZW10" s="37"/>
      <c r="AZX10" s="37"/>
      <c r="AZY10" s="37"/>
      <c r="AZZ10" s="37"/>
      <c r="BAA10" s="37"/>
      <c r="BAB10" s="37"/>
      <c r="BAC10" s="37"/>
      <c r="BAD10" s="37"/>
      <c r="BAE10" s="37"/>
      <c r="BAF10" s="37"/>
      <c r="BAG10" s="37"/>
      <c r="BAH10" s="37"/>
      <c r="BAI10" s="37"/>
      <c r="BAJ10" s="37"/>
      <c r="BAK10" s="37"/>
      <c r="BAL10" s="37"/>
      <c r="BAM10" s="37"/>
      <c r="BAN10" s="37"/>
      <c r="BAO10" s="37"/>
      <c r="BAP10" s="37"/>
      <c r="BAQ10" s="37"/>
      <c r="BAR10" s="37"/>
      <c r="BAS10" s="37"/>
      <c r="BAT10" s="37"/>
      <c r="BAU10" s="37"/>
      <c r="BAV10" s="37"/>
      <c r="BAW10" s="37"/>
      <c r="BAX10" s="37"/>
      <c r="BAY10" s="37"/>
      <c r="BAZ10" s="37"/>
      <c r="BBA10" s="37"/>
      <c r="BBB10" s="37"/>
      <c r="BBC10" s="37"/>
      <c r="BBD10" s="37"/>
      <c r="BBE10" s="37"/>
      <c r="BBF10" s="37"/>
      <c r="BBG10" s="37"/>
      <c r="BBH10" s="37"/>
      <c r="BBI10" s="37"/>
      <c r="BBJ10" s="37"/>
      <c r="BBK10" s="37"/>
      <c r="BBL10" s="37"/>
      <c r="BBM10" s="37"/>
      <c r="BBN10" s="37"/>
      <c r="BBO10" s="37"/>
      <c r="BBP10" s="37"/>
      <c r="BBQ10" s="37"/>
      <c r="BBR10" s="37"/>
      <c r="BBS10" s="37"/>
      <c r="BBT10" s="37"/>
      <c r="BBU10" s="37"/>
      <c r="BBV10" s="37"/>
      <c r="BBW10" s="37"/>
      <c r="BBX10" s="37"/>
      <c r="BBY10" s="37"/>
      <c r="BBZ10" s="37"/>
      <c r="BCA10" s="37"/>
      <c r="BCB10" s="37"/>
      <c r="BCC10" s="37"/>
      <c r="BCD10" s="37"/>
      <c r="BCE10" s="37"/>
      <c r="BCF10" s="37"/>
      <c r="BCG10" s="37"/>
      <c r="BCH10" s="37"/>
      <c r="BCI10" s="37"/>
      <c r="BCJ10" s="37"/>
      <c r="BCK10" s="37"/>
      <c r="BCL10" s="37"/>
      <c r="BCM10" s="37"/>
      <c r="BCN10" s="37"/>
      <c r="BCO10" s="37"/>
      <c r="BCP10" s="37"/>
      <c r="BCQ10" s="37"/>
      <c r="BCR10" s="37"/>
      <c r="BCS10" s="37"/>
      <c r="BCT10" s="37"/>
      <c r="BCU10" s="37"/>
      <c r="BCV10" s="37"/>
      <c r="BCW10" s="37"/>
      <c r="BCX10" s="37"/>
      <c r="BCY10" s="37"/>
      <c r="BCZ10" s="37"/>
      <c r="BDA10" s="37"/>
      <c r="BDB10" s="37"/>
      <c r="BDC10" s="37"/>
      <c r="BDD10" s="37"/>
      <c r="BDE10" s="37"/>
      <c r="BDF10" s="37"/>
      <c r="BDG10" s="37"/>
      <c r="BDH10" s="37"/>
      <c r="BDI10" s="37"/>
      <c r="BDJ10" s="37"/>
      <c r="BDK10" s="37"/>
      <c r="BDL10" s="37"/>
      <c r="BDM10" s="37"/>
      <c r="BDN10" s="37"/>
      <c r="BDO10" s="37"/>
      <c r="BDP10" s="37"/>
      <c r="BDQ10" s="37"/>
      <c r="BDR10" s="37"/>
      <c r="BDS10" s="37"/>
      <c r="BDT10" s="37"/>
      <c r="BDU10" s="37"/>
      <c r="BDV10" s="37"/>
      <c r="BDW10" s="37"/>
      <c r="BDX10" s="37"/>
      <c r="BDY10" s="37"/>
      <c r="BDZ10" s="37"/>
      <c r="BEA10" s="37"/>
      <c r="BEB10" s="37"/>
      <c r="BEC10" s="37"/>
      <c r="BED10" s="37"/>
      <c r="BEE10" s="37"/>
      <c r="BEF10" s="37"/>
      <c r="BEG10" s="37"/>
      <c r="BEH10" s="37"/>
      <c r="BEI10" s="37"/>
      <c r="BEJ10" s="37"/>
      <c r="BEK10" s="37"/>
      <c r="BEL10" s="37"/>
      <c r="BEM10" s="37"/>
      <c r="BEN10" s="37"/>
      <c r="BEO10" s="37"/>
      <c r="BEP10" s="37"/>
      <c r="BEQ10" s="37"/>
      <c r="BER10" s="37"/>
      <c r="BES10" s="37"/>
      <c r="BET10" s="37"/>
      <c r="BEU10" s="37"/>
      <c r="BEV10" s="37"/>
      <c r="BEW10" s="37"/>
      <c r="BEX10" s="37"/>
      <c r="BEY10" s="37"/>
      <c r="BEZ10" s="37"/>
      <c r="BFA10" s="37"/>
      <c r="BFB10" s="37"/>
      <c r="BFC10" s="37"/>
      <c r="BFD10" s="37"/>
      <c r="BFE10" s="37"/>
      <c r="BFF10" s="37"/>
      <c r="BFG10" s="37"/>
      <c r="BFH10" s="37"/>
      <c r="BFI10" s="37"/>
      <c r="BFJ10" s="37"/>
      <c r="BFK10" s="37"/>
      <c r="BFL10" s="37"/>
      <c r="BFM10" s="37"/>
      <c r="BFN10" s="37"/>
      <c r="BFO10" s="37"/>
      <c r="BFP10" s="37"/>
      <c r="BFQ10" s="37"/>
      <c r="BFR10" s="37"/>
      <c r="BFS10" s="37"/>
      <c r="BFT10" s="37"/>
      <c r="BFU10" s="37"/>
      <c r="BFV10" s="37"/>
      <c r="BFW10" s="37"/>
      <c r="BFX10" s="37"/>
      <c r="BFY10" s="37"/>
      <c r="BFZ10" s="37"/>
      <c r="BGA10" s="37"/>
      <c r="BGB10" s="37"/>
      <c r="BGC10" s="37"/>
      <c r="BGD10" s="37"/>
      <c r="BGE10" s="37"/>
      <c r="BGF10" s="37"/>
      <c r="BGG10" s="37"/>
      <c r="BGH10" s="37"/>
      <c r="BGI10" s="37"/>
      <c r="BGJ10" s="37"/>
      <c r="BGK10" s="37"/>
      <c r="BGL10" s="37"/>
      <c r="BGM10" s="37"/>
      <c r="BGN10" s="37"/>
      <c r="BGO10" s="37"/>
      <c r="BGP10" s="37"/>
      <c r="BGQ10" s="37"/>
      <c r="BGR10" s="37"/>
      <c r="BGS10" s="37"/>
      <c r="BGT10" s="37"/>
      <c r="BGU10" s="37"/>
      <c r="BGV10" s="37"/>
      <c r="BGW10" s="37"/>
      <c r="BGX10" s="37"/>
      <c r="BGY10" s="37"/>
      <c r="BGZ10" s="37"/>
      <c r="BHA10" s="37"/>
      <c r="BHB10" s="37"/>
      <c r="BHC10" s="37"/>
      <c r="BHD10" s="37"/>
      <c r="BHE10" s="37"/>
      <c r="BHF10" s="37"/>
      <c r="BHG10" s="37"/>
      <c r="BHH10" s="37"/>
      <c r="BHI10" s="37"/>
      <c r="BHJ10" s="37"/>
      <c r="BHK10" s="37"/>
      <c r="BHL10" s="37"/>
      <c r="BHM10" s="37"/>
      <c r="BHN10" s="37"/>
      <c r="BHO10" s="37"/>
      <c r="BHP10" s="37"/>
      <c r="BHQ10" s="37"/>
      <c r="BHR10" s="37"/>
      <c r="BHS10" s="37"/>
      <c r="BHT10" s="37"/>
      <c r="BHU10" s="37"/>
      <c r="BHV10" s="37"/>
      <c r="BHW10" s="37"/>
      <c r="BHX10" s="37"/>
      <c r="BHY10" s="37"/>
      <c r="BHZ10" s="37"/>
      <c r="BIA10" s="37"/>
      <c r="BIB10" s="37"/>
      <c r="BIC10" s="37"/>
      <c r="BID10" s="37"/>
      <c r="BIE10" s="37"/>
      <c r="BIF10" s="37"/>
      <c r="BIG10" s="37"/>
      <c r="BIH10" s="37"/>
      <c r="BII10" s="37"/>
      <c r="BIJ10" s="37"/>
      <c r="BIK10" s="37"/>
      <c r="BIL10" s="37"/>
      <c r="BIM10" s="37"/>
      <c r="BIN10" s="37"/>
      <c r="BIO10" s="37"/>
      <c r="BIP10" s="37"/>
      <c r="BIQ10" s="37"/>
      <c r="BIR10" s="37"/>
      <c r="BIS10" s="37"/>
      <c r="BIT10" s="37"/>
      <c r="BIU10" s="37"/>
      <c r="BIV10" s="37"/>
      <c r="BIW10" s="37"/>
      <c r="BIX10" s="37"/>
      <c r="BIY10" s="37"/>
      <c r="BIZ10" s="37"/>
      <c r="BJA10" s="37"/>
      <c r="BJB10" s="37"/>
      <c r="BJC10" s="37"/>
      <c r="BJD10" s="37"/>
      <c r="BJE10" s="37"/>
      <c r="BJF10" s="37"/>
      <c r="BJG10" s="37"/>
      <c r="BJH10" s="37"/>
      <c r="BJI10" s="37"/>
      <c r="BJJ10" s="37"/>
      <c r="BJK10" s="37"/>
      <c r="BJL10" s="37"/>
      <c r="BJM10" s="37"/>
      <c r="BJN10" s="37"/>
      <c r="BJO10" s="37"/>
      <c r="BJP10" s="37"/>
      <c r="BJQ10" s="37"/>
      <c r="BJR10" s="37"/>
      <c r="BJS10" s="37"/>
      <c r="BJT10" s="37"/>
      <c r="BJU10" s="37"/>
      <c r="BJV10" s="37"/>
      <c r="BJW10" s="37"/>
      <c r="BJX10" s="37"/>
      <c r="BJY10" s="37"/>
      <c r="BJZ10" s="37"/>
      <c r="BKA10" s="37"/>
      <c r="BKB10" s="37"/>
      <c r="BKC10" s="37"/>
      <c r="BKD10" s="37"/>
      <c r="BKE10" s="37"/>
      <c r="BKF10" s="37"/>
      <c r="BKG10" s="37"/>
      <c r="BKH10" s="37"/>
      <c r="BKI10" s="37"/>
      <c r="BKJ10" s="37"/>
      <c r="BKK10" s="37"/>
      <c r="BKL10" s="37"/>
      <c r="BKM10" s="37"/>
      <c r="BKN10" s="37"/>
      <c r="BKO10" s="37"/>
      <c r="BKP10" s="37"/>
      <c r="BKQ10" s="37"/>
      <c r="BKR10" s="37"/>
      <c r="BKS10" s="37"/>
      <c r="BKT10" s="37"/>
      <c r="BKU10" s="37"/>
      <c r="BKV10" s="37"/>
      <c r="BKW10" s="37"/>
      <c r="BKX10" s="37"/>
      <c r="BKY10" s="37"/>
      <c r="BKZ10" s="37"/>
      <c r="BLA10" s="37"/>
      <c r="BLB10" s="37"/>
      <c r="BLC10" s="37"/>
      <c r="BLD10" s="37"/>
      <c r="BLE10" s="37"/>
      <c r="BLF10" s="37"/>
      <c r="BLG10" s="37"/>
      <c r="BLH10" s="37"/>
      <c r="BLI10" s="37"/>
      <c r="BLJ10" s="37"/>
      <c r="BLK10" s="37"/>
      <c r="BLL10" s="37"/>
      <c r="BLM10" s="37"/>
      <c r="BLN10" s="37"/>
      <c r="BLO10" s="37"/>
      <c r="BLP10" s="37"/>
      <c r="BLQ10" s="37"/>
      <c r="BLR10" s="37"/>
      <c r="BLS10" s="37"/>
      <c r="BLT10" s="37"/>
      <c r="BLU10" s="37"/>
      <c r="BLV10" s="37"/>
      <c r="BLW10" s="37"/>
      <c r="BLX10" s="37"/>
      <c r="BLY10" s="37"/>
      <c r="BLZ10" s="37"/>
      <c r="BMA10" s="37"/>
      <c r="BMB10" s="37"/>
      <c r="BMC10" s="37"/>
      <c r="BMD10" s="37"/>
      <c r="BME10" s="37"/>
      <c r="BMF10" s="37"/>
      <c r="BMG10" s="37"/>
      <c r="BMH10" s="37"/>
      <c r="BMI10" s="37"/>
      <c r="BMJ10" s="37"/>
      <c r="BMK10" s="37"/>
      <c r="BML10" s="37"/>
      <c r="BMM10" s="37"/>
      <c r="BMN10" s="37"/>
      <c r="BMO10" s="37"/>
      <c r="BMP10" s="37"/>
      <c r="BMQ10" s="37"/>
      <c r="BMR10" s="37"/>
      <c r="BMS10" s="37"/>
      <c r="BMT10" s="37"/>
      <c r="BMU10" s="37"/>
      <c r="BMV10" s="37"/>
      <c r="BMW10" s="37"/>
      <c r="BMX10" s="37"/>
      <c r="BMY10" s="37"/>
      <c r="BMZ10" s="37"/>
      <c r="BNA10" s="37"/>
      <c r="BNB10" s="37"/>
      <c r="BNC10" s="37"/>
      <c r="BND10" s="37"/>
      <c r="BNE10" s="37"/>
      <c r="BNF10" s="37"/>
      <c r="BNG10" s="37"/>
      <c r="BNH10" s="37"/>
      <c r="BNI10" s="37"/>
      <c r="BNJ10" s="37"/>
      <c r="BNK10" s="37"/>
      <c r="BNL10" s="37"/>
      <c r="BNM10" s="37"/>
      <c r="BNN10" s="37"/>
      <c r="BNO10" s="37"/>
      <c r="BNP10" s="37"/>
      <c r="BNQ10" s="37"/>
      <c r="BNR10" s="37"/>
      <c r="BNS10" s="37"/>
      <c r="BNT10" s="37"/>
      <c r="BNU10" s="37"/>
      <c r="BNV10" s="37"/>
      <c r="BNW10" s="37"/>
      <c r="BNX10" s="37"/>
      <c r="BNY10" s="37"/>
      <c r="BNZ10" s="37"/>
      <c r="BOA10" s="37"/>
      <c r="BOB10" s="37"/>
      <c r="BOC10" s="37"/>
      <c r="BOD10" s="37"/>
      <c r="BOE10" s="37"/>
      <c r="BOF10" s="37"/>
      <c r="BOG10" s="37"/>
      <c r="BOH10" s="37"/>
      <c r="BOI10" s="37"/>
      <c r="BOJ10" s="37"/>
      <c r="BOK10" s="37"/>
      <c r="BOL10" s="37"/>
      <c r="BOM10" s="37"/>
      <c r="BON10" s="37"/>
      <c r="BOO10" s="37"/>
      <c r="BOP10" s="37"/>
      <c r="BOQ10" s="37"/>
      <c r="BOR10" s="37"/>
      <c r="BOS10" s="37"/>
      <c r="BOT10" s="37"/>
      <c r="BOU10" s="37"/>
      <c r="BOV10" s="37"/>
      <c r="BOW10" s="37"/>
      <c r="BOX10" s="37"/>
      <c r="BOY10" s="37"/>
      <c r="BOZ10" s="37"/>
      <c r="BPA10" s="37"/>
      <c r="BPB10" s="37"/>
      <c r="BPC10" s="37"/>
      <c r="BPD10" s="37"/>
      <c r="BPE10" s="37"/>
      <c r="BPF10" s="37"/>
      <c r="BPG10" s="37"/>
      <c r="BPH10" s="37"/>
      <c r="BPI10" s="37"/>
      <c r="BPJ10" s="37"/>
      <c r="BPK10" s="37"/>
      <c r="BPL10" s="37"/>
      <c r="BPM10" s="37"/>
      <c r="BPN10" s="37"/>
      <c r="BPO10" s="37"/>
      <c r="BPP10" s="37"/>
      <c r="BPQ10" s="37"/>
      <c r="BPR10" s="37"/>
      <c r="BPS10" s="37"/>
      <c r="BPT10" s="37"/>
      <c r="BPU10" s="37"/>
      <c r="BPV10" s="37"/>
      <c r="BPW10" s="37"/>
      <c r="BPX10" s="37"/>
      <c r="BPY10" s="37"/>
      <c r="BPZ10" s="37"/>
      <c r="BQA10" s="37"/>
      <c r="BQB10" s="37"/>
      <c r="BQC10" s="37"/>
      <c r="BQD10" s="37"/>
      <c r="BQE10" s="37"/>
      <c r="BQF10" s="37"/>
      <c r="BQG10" s="37"/>
      <c r="BQH10" s="37"/>
      <c r="BQI10" s="37"/>
      <c r="BQJ10" s="37"/>
      <c r="BQK10" s="37"/>
      <c r="BQL10" s="37"/>
      <c r="BQM10" s="37"/>
      <c r="BQN10" s="37"/>
      <c r="BQO10" s="37"/>
      <c r="BQP10" s="37"/>
      <c r="BQQ10" s="37"/>
      <c r="BQR10" s="37"/>
      <c r="BQS10" s="37"/>
      <c r="BQT10" s="37"/>
      <c r="BQU10" s="37"/>
      <c r="BQV10" s="37"/>
      <c r="BQW10" s="37"/>
      <c r="BQX10" s="37"/>
      <c r="BQY10" s="37"/>
      <c r="BQZ10" s="37"/>
      <c r="BRA10" s="37"/>
      <c r="BRB10" s="37"/>
      <c r="BRC10" s="37"/>
      <c r="BRD10" s="37"/>
      <c r="BRE10" s="37"/>
      <c r="BRF10" s="37"/>
      <c r="BRG10" s="37"/>
      <c r="BRH10" s="37"/>
      <c r="BRI10" s="37"/>
      <c r="BRJ10" s="37"/>
      <c r="BRK10" s="37"/>
      <c r="BRL10" s="37"/>
      <c r="BRM10" s="37"/>
      <c r="BRN10" s="37"/>
      <c r="BRO10" s="37"/>
      <c r="BRP10" s="37"/>
      <c r="BRQ10" s="37"/>
      <c r="BRR10" s="37"/>
      <c r="BRS10" s="37"/>
      <c r="BRT10" s="37"/>
      <c r="BRU10" s="37"/>
      <c r="BRV10" s="37"/>
      <c r="BRW10" s="37"/>
      <c r="BRX10" s="37"/>
      <c r="BRY10" s="37"/>
      <c r="BRZ10" s="37"/>
      <c r="BSA10" s="37"/>
      <c r="BSB10" s="37"/>
      <c r="BSC10" s="37"/>
      <c r="BSD10" s="37"/>
      <c r="BSE10" s="37"/>
      <c r="BSF10" s="37"/>
      <c r="BSG10" s="37"/>
      <c r="BSH10" s="37"/>
      <c r="BSI10" s="37"/>
      <c r="BSJ10" s="37"/>
      <c r="BSK10" s="37"/>
      <c r="BSL10" s="37"/>
      <c r="BSM10" s="37"/>
      <c r="BSN10" s="37"/>
      <c r="BSO10" s="37"/>
      <c r="BSP10" s="37"/>
      <c r="BSQ10" s="37"/>
      <c r="BSR10" s="37"/>
      <c r="BSS10" s="37"/>
      <c r="BST10" s="37"/>
      <c r="BSU10" s="37"/>
      <c r="BSV10" s="37"/>
      <c r="BSW10" s="37"/>
      <c r="BSX10" s="37"/>
    </row>
    <row r="11" spans="1:1870" x14ac:dyDescent="0.3">
      <c r="A11" s="421" t="s">
        <v>6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  <c r="AMI11" s="37"/>
      <c r="AMJ11" s="37"/>
      <c r="AMK11" s="37"/>
      <c r="AML11" s="37"/>
      <c r="AMM11" s="37"/>
      <c r="AMN11" s="37"/>
      <c r="AMO11" s="37"/>
      <c r="AMP11" s="37"/>
      <c r="AMQ11" s="37"/>
      <c r="AMR11" s="37"/>
      <c r="AMS11" s="37"/>
      <c r="AMT11" s="37"/>
      <c r="AMU11" s="37"/>
      <c r="AMV11" s="37"/>
      <c r="AMW11" s="37"/>
      <c r="AMX11" s="37"/>
      <c r="AMY11" s="37"/>
      <c r="AMZ11" s="37"/>
      <c r="ANA11" s="37"/>
      <c r="ANB11" s="37"/>
      <c r="ANC11" s="37"/>
      <c r="AND11" s="37"/>
      <c r="ANE11" s="37"/>
      <c r="ANF11" s="37"/>
      <c r="ANG11" s="37"/>
      <c r="ANH11" s="37"/>
      <c r="ANI11" s="37"/>
      <c r="ANJ11" s="37"/>
      <c r="ANK11" s="37"/>
      <c r="ANL11" s="37"/>
      <c r="ANM11" s="37"/>
      <c r="ANN11" s="37"/>
      <c r="ANO11" s="37"/>
      <c r="ANP11" s="37"/>
      <c r="ANQ11" s="37"/>
      <c r="ANR11" s="37"/>
      <c r="ANS11" s="37"/>
      <c r="ANT11" s="37"/>
      <c r="ANU11" s="37"/>
      <c r="ANV11" s="37"/>
      <c r="ANW11" s="37"/>
      <c r="ANX11" s="37"/>
      <c r="ANY11" s="37"/>
      <c r="ANZ11" s="37"/>
      <c r="AOA11" s="37"/>
      <c r="AOB11" s="37"/>
      <c r="AOC11" s="37"/>
      <c r="AOD11" s="37"/>
      <c r="AOE11" s="37"/>
      <c r="AOF11" s="37"/>
      <c r="AOG11" s="37"/>
      <c r="AOH11" s="37"/>
      <c r="AOI11" s="37"/>
      <c r="AOJ11" s="37"/>
      <c r="AOK11" s="37"/>
      <c r="AOL11" s="37"/>
      <c r="AOM11" s="37"/>
      <c r="AON11" s="37"/>
      <c r="AOO11" s="37"/>
      <c r="AOP11" s="37"/>
      <c r="AOQ11" s="37"/>
      <c r="AOR11" s="37"/>
      <c r="AOS11" s="37"/>
      <c r="AOT11" s="37"/>
      <c r="AOU11" s="37"/>
      <c r="AOV11" s="37"/>
      <c r="AOW11" s="37"/>
      <c r="AOX11" s="37"/>
      <c r="AOY11" s="37"/>
      <c r="AOZ11" s="37"/>
      <c r="APA11" s="37"/>
      <c r="APB11" s="37"/>
      <c r="APC11" s="37"/>
      <c r="APD11" s="37"/>
      <c r="APE11" s="37"/>
      <c r="APF11" s="37"/>
      <c r="APG11" s="37"/>
      <c r="APH11" s="37"/>
      <c r="API11" s="37"/>
      <c r="APJ11" s="37"/>
      <c r="APK11" s="37"/>
      <c r="APL11" s="37"/>
      <c r="APM11" s="37"/>
      <c r="APN11" s="37"/>
      <c r="APO11" s="37"/>
      <c r="APP11" s="37"/>
      <c r="APQ11" s="37"/>
      <c r="APR11" s="37"/>
      <c r="APS11" s="37"/>
      <c r="APT11" s="37"/>
      <c r="APU11" s="37"/>
      <c r="APV11" s="37"/>
      <c r="APW11" s="37"/>
      <c r="APX11" s="37"/>
      <c r="APY11" s="37"/>
      <c r="APZ11" s="37"/>
      <c r="AQA11" s="37"/>
      <c r="AQB11" s="37"/>
      <c r="AQC11" s="37"/>
      <c r="AQD11" s="37"/>
      <c r="AQE11" s="37"/>
      <c r="AQF11" s="37"/>
      <c r="AQG11" s="37"/>
      <c r="AQH11" s="37"/>
      <c r="AQI11" s="37"/>
      <c r="AQJ11" s="37"/>
      <c r="AQK11" s="37"/>
      <c r="AQL11" s="37"/>
      <c r="AQM11" s="37"/>
      <c r="AQN11" s="37"/>
      <c r="AQO11" s="37"/>
      <c r="AQP11" s="37"/>
      <c r="AQQ11" s="37"/>
      <c r="AQR11" s="37"/>
      <c r="AQS11" s="37"/>
      <c r="AQT11" s="37"/>
      <c r="AQU11" s="37"/>
      <c r="AQV11" s="37"/>
      <c r="AQW11" s="37"/>
      <c r="AQX11" s="37"/>
      <c r="AQY11" s="37"/>
      <c r="AQZ11" s="37"/>
      <c r="ARA11" s="37"/>
      <c r="ARB11" s="37"/>
      <c r="ARC11" s="37"/>
      <c r="ARD11" s="37"/>
      <c r="ARE11" s="37"/>
      <c r="ARF11" s="37"/>
      <c r="ARG11" s="37"/>
      <c r="ARH11" s="37"/>
      <c r="ARI11" s="37"/>
      <c r="ARJ11" s="37"/>
      <c r="ARK11" s="37"/>
      <c r="ARL11" s="37"/>
      <c r="ARM11" s="37"/>
      <c r="ARN11" s="37"/>
      <c r="ARO11" s="37"/>
      <c r="ARP11" s="37"/>
      <c r="ARQ11" s="37"/>
      <c r="ARR11" s="37"/>
      <c r="ARS11" s="37"/>
      <c r="ART11" s="37"/>
      <c r="ARU11" s="37"/>
      <c r="ARV11" s="37"/>
      <c r="ARW11" s="37"/>
      <c r="ARX11" s="37"/>
      <c r="ARY11" s="37"/>
      <c r="ARZ11" s="37"/>
      <c r="ASA11" s="37"/>
      <c r="ASB11" s="37"/>
      <c r="ASC11" s="37"/>
      <c r="ASD11" s="37"/>
      <c r="ASE11" s="37"/>
      <c r="ASF11" s="37"/>
      <c r="ASG11" s="37"/>
      <c r="ASH11" s="37"/>
      <c r="ASI11" s="37"/>
      <c r="ASJ11" s="37"/>
      <c r="ASK11" s="37"/>
      <c r="ASL11" s="37"/>
      <c r="ASM11" s="37"/>
      <c r="ASN11" s="37"/>
      <c r="ASO11" s="37"/>
      <c r="ASP11" s="37"/>
      <c r="ASQ11" s="37"/>
      <c r="ASR11" s="37"/>
      <c r="ASS11" s="37"/>
      <c r="AST11" s="37"/>
      <c r="ASU11" s="37"/>
      <c r="ASV11" s="37"/>
      <c r="ASW11" s="37"/>
      <c r="ASX11" s="37"/>
      <c r="ASY11" s="37"/>
      <c r="ASZ11" s="37"/>
      <c r="ATA11" s="37"/>
      <c r="ATB11" s="37"/>
      <c r="ATC11" s="37"/>
      <c r="ATD11" s="37"/>
      <c r="ATE11" s="37"/>
      <c r="ATF11" s="37"/>
      <c r="ATG11" s="37"/>
      <c r="ATH11" s="37"/>
      <c r="ATI11" s="37"/>
      <c r="ATJ11" s="37"/>
      <c r="ATK11" s="37"/>
      <c r="ATL11" s="37"/>
      <c r="ATM11" s="37"/>
      <c r="ATN11" s="37"/>
      <c r="ATO11" s="37"/>
      <c r="ATP11" s="37"/>
      <c r="ATQ11" s="37"/>
      <c r="ATR11" s="37"/>
      <c r="ATS11" s="37"/>
      <c r="ATT11" s="37"/>
      <c r="ATU11" s="37"/>
      <c r="ATV11" s="37"/>
      <c r="ATW11" s="37"/>
      <c r="ATX11" s="37"/>
      <c r="ATY11" s="37"/>
      <c r="ATZ11" s="37"/>
      <c r="AUA11" s="37"/>
      <c r="AUB11" s="37"/>
      <c r="AUC11" s="37"/>
      <c r="AUD11" s="37"/>
      <c r="AUE11" s="37"/>
      <c r="AUF11" s="37"/>
      <c r="AUG11" s="37"/>
      <c r="AUH11" s="37"/>
      <c r="AUI11" s="37"/>
      <c r="AUJ11" s="37"/>
      <c r="AUK11" s="37"/>
      <c r="AUL11" s="37"/>
      <c r="AUM11" s="37"/>
      <c r="AUN11" s="37"/>
      <c r="AUO11" s="37"/>
      <c r="AUP11" s="37"/>
      <c r="AUQ11" s="37"/>
      <c r="AUR11" s="37"/>
      <c r="AUS11" s="37"/>
      <c r="AUT11" s="37"/>
      <c r="AUU11" s="37"/>
      <c r="AUV11" s="37"/>
      <c r="AUW11" s="37"/>
      <c r="AUX11" s="37"/>
      <c r="AUY11" s="37"/>
      <c r="AUZ11" s="37"/>
      <c r="AVA11" s="37"/>
      <c r="AVB11" s="37"/>
      <c r="AVC11" s="37"/>
      <c r="AVD11" s="37"/>
      <c r="AVE11" s="37"/>
      <c r="AVF11" s="37"/>
      <c r="AVG11" s="37"/>
      <c r="AVH11" s="37"/>
      <c r="AVI11" s="37"/>
      <c r="AVJ11" s="37"/>
      <c r="AVK11" s="37"/>
      <c r="AVL11" s="37"/>
      <c r="AVM11" s="37"/>
      <c r="AVN11" s="37"/>
      <c r="AVO11" s="37"/>
      <c r="AVP11" s="37"/>
      <c r="AVQ11" s="37"/>
      <c r="AVR11" s="37"/>
      <c r="AVS11" s="37"/>
      <c r="AVT11" s="37"/>
      <c r="AVU11" s="37"/>
      <c r="AVV11" s="37"/>
      <c r="AVW11" s="37"/>
      <c r="AVX11" s="37"/>
      <c r="AVY11" s="37"/>
      <c r="AVZ11" s="37"/>
      <c r="AWA11" s="37"/>
      <c r="AWB11" s="37"/>
      <c r="AWC11" s="37"/>
      <c r="AWD11" s="37"/>
      <c r="AWE11" s="37"/>
      <c r="AWF11" s="37"/>
      <c r="AWG11" s="37"/>
      <c r="AWH11" s="37"/>
      <c r="AWI11" s="37"/>
      <c r="AWJ11" s="37"/>
      <c r="AWK11" s="37"/>
      <c r="AWL11" s="37"/>
      <c r="AWM11" s="37"/>
      <c r="AWN11" s="37"/>
      <c r="AWO11" s="37"/>
      <c r="AWP11" s="37"/>
      <c r="AWQ11" s="37"/>
      <c r="AWR11" s="37"/>
      <c r="AWS11" s="37"/>
      <c r="AWT11" s="37"/>
      <c r="AWU11" s="37"/>
      <c r="AWV11" s="37"/>
      <c r="AWW11" s="37"/>
      <c r="AWX11" s="37"/>
      <c r="AWY11" s="37"/>
      <c r="AWZ11" s="37"/>
      <c r="AXA11" s="37"/>
      <c r="AXB11" s="37"/>
      <c r="AXC11" s="37"/>
      <c r="AXD11" s="37"/>
      <c r="AXE11" s="37"/>
      <c r="AXF11" s="37"/>
      <c r="AXG11" s="37"/>
      <c r="AXH11" s="37"/>
      <c r="AXI11" s="37"/>
      <c r="AXJ11" s="37"/>
      <c r="AXK11" s="37"/>
      <c r="AXL11" s="37"/>
      <c r="AXM11" s="37"/>
      <c r="AXN11" s="37"/>
      <c r="AXO11" s="37"/>
      <c r="AXP11" s="37"/>
      <c r="AXQ11" s="37"/>
      <c r="AXR11" s="37"/>
      <c r="AXS11" s="37"/>
      <c r="AXT11" s="37"/>
      <c r="AXU11" s="37"/>
      <c r="AXV11" s="37"/>
      <c r="AXW11" s="37"/>
      <c r="AXX11" s="37"/>
      <c r="AXY11" s="37"/>
      <c r="AXZ11" s="37"/>
      <c r="AYA11" s="37"/>
      <c r="AYB11" s="37"/>
      <c r="AYC11" s="37"/>
      <c r="AYD11" s="37"/>
      <c r="AYE11" s="37"/>
      <c r="AYF11" s="37"/>
      <c r="AYG11" s="37"/>
      <c r="AYH11" s="37"/>
      <c r="AYI11" s="37"/>
      <c r="AYJ11" s="37"/>
      <c r="AYK11" s="37"/>
      <c r="AYL11" s="37"/>
      <c r="AYM11" s="37"/>
      <c r="AYN11" s="37"/>
      <c r="AYO11" s="37"/>
      <c r="AYP11" s="37"/>
      <c r="AYQ11" s="37"/>
      <c r="AYR11" s="37"/>
      <c r="AYS11" s="37"/>
      <c r="AYT11" s="37"/>
      <c r="AYU11" s="37"/>
      <c r="AYV11" s="37"/>
      <c r="AYW11" s="37"/>
      <c r="AYX11" s="37"/>
      <c r="AYY11" s="37"/>
      <c r="AYZ11" s="37"/>
      <c r="AZA11" s="37"/>
      <c r="AZB11" s="37"/>
      <c r="AZC11" s="37"/>
      <c r="AZD11" s="37"/>
      <c r="AZE11" s="37"/>
      <c r="AZF11" s="37"/>
      <c r="AZG11" s="37"/>
      <c r="AZH11" s="37"/>
      <c r="AZI11" s="37"/>
      <c r="AZJ11" s="37"/>
      <c r="AZK11" s="37"/>
      <c r="AZL11" s="37"/>
      <c r="AZM11" s="37"/>
      <c r="AZN11" s="37"/>
      <c r="AZO11" s="37"/>
      <c r="AZP11" s="37"/>
      <c r="AZQ11" s="37"/>
      <c r="AZR11" s="37"/>
      <c r="AZS11" s="37"/>
      <c r="AZT11" s="37"/>
      <c r="AZU11" s="37"/>
      <c r="AZV11" s="37"/>
      <c r="AZW11" s="37"/>
      <c r="AZX11" s="37"/>
      <c r="AZY11" s="37"/>
      <c r="AZZ11" s="37"/>
      <c r="BAA11" s="37"/>
      <c r="BAB11" s="37"/>
      <c r="BAC11" s="37"/>
      <c r="BAD11" s="37"/>
      <c r="BAE11" s="37"/>
      <c r="BAF11" s="37"/>
      <c r="BAG11" s="37"/>
      <c r="BAH11" s="37"/>
      <c r="BAI11" s="37"/>
      <c r="BAJ11" s="37"/>
      <c r="BAK11" s="37"/>
      <c r="BAL11" s="37"/>
      <c r="BAM11" s="37"/>
      <c r="BAN11" s="37"/>
      <c r="BAO11" s="37"/>
      <c r="BAP11" s="37"/>
      <c r="BAQ11" s="37"/>
      <c r="BAR11" s="37"/>
      <c r="BAS11" s="37"/>
      <c r="BAT11" s="37"/>
      <c r="BAU11" s="37"/>
      <c r="BAV11" s="37"/>
      <c r="BAW11" s="37"/>
      <c r="BAX11" s="37"/>
      <c r="BAY11" s="37"/>
      <c r="BAZ11" s="37"/>
      <c r="BBA11" s="37"/>
      <c r="BBB11" s="37"/>
      <c r="BBC11" s="37"/>
      <c r="BBD11" s="37"/>
      <c r="BBE11" s="37"/>
      <c r="BBF11" s="37"/>
      <c r="BBG11" s="37"/>
      <c r="BBH11" s="37"/>
      <c r="BBI11" s="37"/>
      <c r="BBJ11" s="37"/>
      <c r="BBK11" s="37"/>
      <c r="BBL11" s="37"/>
      <c r="BBM11" s="37"/>
      <c r="BBN11" s="37"/>
      <c r="BBO11" s="37"/>
      <c r="BBP11" s="37"/>
      <c r="BBQ11" s="37"/>
      <c r="BBR11" s="37"/>
      <c r="BBS11" s="37"/>
      <c r="BBT11" s="37"/>
      <c r="BBU11" s="37"/>
      <c r="BBV11" s="37"/>
      <c r="BBW11" s="37"/>
      <c r="BBX11" s="37"/>
      <c r="BBY11" s="37"/>
      <c r="BBZ11" s="37"/>
      <c r="BCA11" s="37"/>
      <c r="BCB11" s="37"/>
      <c r="BCC11" s="37"/>
      <c r="BCD11" s="37"/>
      <c r="BCE11" s="37"/>
      <c r="BCF11" s="37"/>
      <c r="BCG11" s="37"/>
      <c r="BCH11" s="37"/>
      <c r="BCI11" s="37"/>
      <c r="BCJ11" s="37"/>
      <c r="BCK11" s="37"/>
      <c r="BCL11" s="37"/>
      <c r="BCM11" s="37"/>
      <c r="BCN11" s="37"/>
      <c r="BCO11" s="37"/>
      <c r="BCP11" s="37"/>
      <c r="BCQ11" s="37"/>
      <c r="BCR11" s="37"/>
      <c r="BCS11" s="37"/>
      <c r="BCT11" s="37"/>
      <c r="BCU11" s="37"/>
      <c r="BCV11" s="37"/>
      <c r="BCW11" s="37"/>
      <c r="BCX11" s="37"/>
      <c r="BCY11" s="37"/>
      <c r="BCZ11" s="37"/>
      <c r="BDA11" s="37"/>
      <c r="BDB11" s="37"/>
      <c r="BDC11" s="37"/>
      <c r="BDD11" s="37"/>
      <c r="BDE11" s="37"/>
      <c r="BDF11" s="37"/>
      <c r="BDG11" s="37"/>
      <c r="BDH11" s="37"/>
      <c r="BDI11" s="37"/>
      <c r="BDJ11" s="37"/>
      <c r="BDK11" s="37"/>
      <c r="BDL11" s="37"/>
      <c r="BDM11" s="37"/>
      <c r="BDN11" s="37"/>
      <c r="BDO11" s="37"/>
      <c r="BDP11" s="37"/>
      <c r="BDQ11" s="37"/>
      <c r="BDR11" s="37"/>
      <c r="BDS11" s="37"/>
      <c r="BDT11" s="37"/>
      <c r="BDU11" s="37"/>
      <c r="BDV11" s="37"/>
      <c r="BDW11" s="37"/>
      <c r="BDX11" s="37"/>
      <c r="BDY11" s="37"/>
      <c r="BDZ11" s="37"/>
      <c r="BEA11" s="37"/>
      <c r="BEB11" s="37"/>
      <c r="BEC11" s="37"/>
      <c r="BED11" s="37"/>
      <c r="BEE11" s="37"/>
      <c r="BEF11" s="37"/>
      <c r="BEG11" s="37"/>
      <c r="BEH11" s="37"/>
      <c r="BEI11" s="37"/>
      <c r="BEJ11" s="37"/>
      <c r="BEK11" s="37"/>
      <c r="BEL11" s="37"/>
      <c r="BEM11" s="37"/>
      <c r="BEN11" s="37"/>
      <c r="BEO11" s="37"/>
      <c r="BEP11" s="37"/>
      <c r="BEQ11" s="37"/>
      <c r="BER11" s="37"/>
      <c r="BES11" s="37"/>
      <c r="BET11" s="37"/>
      <c r="BEU11" s="37"/>
      <c r="BEV11" s="37"/>
      <c r="BEW11" s="37"/>
      <c r="BEX11" s="37"/>
      <c r="BEY11" s="37"/>
      <c r="BEZ11" s="37"/>
      <c r="BFA11" s="37"/>
      <c r="BFB11" s="37"/>
      <c r="BFC11" s="37"/>
      <c r="BFD11" s="37"/>
      <c r="BFE11" s="37"/>
      <c r="BFF11" s="37"/>
      <c r="BFG11" s="37"/>
      <c r="BFH11" s="37"/>
      <c r="BFI11" s="37"/>
      <c r="BFJ11" s="37"/>
      <c r="BFK11" s="37"/>
      <c r="BFL11" s="37"/>
      <c r="BFM11" s="37"/>
      <c r="BFN11" s="37"/>
      <c r="BFO11" s="37"/>
      <c r="BFP11" s="37"/>
      <c r="BFQ11" s="37"/>
      <c r="BFR11" s="37"/>
      <c r="BFS11" s="37"/>
      <c r="BFT11" s="37"/>
      <c r="BFU11" s="37"/>
      <c r="BFV11" s="37"/>
      <c r="BFW11" s="37"/>
      <c r="BFX11" s="37"/>
      <c r="BFY11" s="37"/>
      <c r="BFZ11" s="37"/>
      <c r="BGA11" s="37"/>
      <c r="BGB11" s="37"/>
      <c r="BGC11" s="37"/>
      <c r="BGD11" s="37"/>
      <c r="BGE11" s="37"/>
      <c r="BGF11" s="37"/>
      <c r="BGG11" s="37"/>
      <c r="BGH11" s="37"/>
      <c r="BGI11" s="37"/>
      <c r="BGJ11" s="37"/>
      <c r="BGK11" s="37"/>
      <c r="BGL11" s="37"/>
      <c r="BGM11" s="37"/>
      <c r="BGN11" s="37"/>
      <c r="BGO11" s="37"/>
      <c r="BGP11" s="37"/>
      <c r="BGQ11" s="37"/>
      <c r="BGR11" s="37"/>
      <c r="BGS11" s="37"/>
      <c r="BGT11" s="37"/>
      <c r="BGU11" s="37"/>
      <c r="BGV11" s="37"/>
      <c r="BGW11" s="37"/>
      <c r="BGX11" s="37"/>
      <c r="BGY11" s="37"/>
      <c r="BGZ11" s="37"/>
      <c r="BHA11" s="37"/>
      <c r="BHB11" s="37"/>
      <c r="BHC11" s="37"/>
      <c r="BHD11" s="37"/>
      <c r="BHE11" s="37"/>
      <c r="BHF11" s="37"/>
      <c r="BHG11" s="37"/>
      <c r="BHH11" s="37"/>
      <c r="BHI11" s="37"/>
      <c r="BHJ11" s="37"/>
      <c r="BHK11" s="37"/>
      <c r="BHL11" s="37"/>
      <c r="BHM11" s="37"/>
      <c r="BHN11" s="37"/>
      <c r="BHO11" s="37"/>
      <c r="BHP11" s="37"/>
      <c r="BHQ11" s="37"/>
      <c r="BHR11" s="37"/>
      <c r="BHS11" s="37"/>
      <c r="BHT11" s="37"/>
      <c r="BHU11" s="37"/>
      <c r="BHV11" s="37"/>
      <c r="BHW11" s="37"/>
      <c r="BHX11" s="37"/>
      <c r="BHY11" s="37"/>
      <c r="BHZ11" s="37"/>
      <c r="BIA11" s="37"/>
      <c r="BIB11" s="37"/>
      <c r="BIC11" s="37"/>
      <c r="BID11" s="37"/>
      <c r="BIE11" s="37"/>
      <c r="BIF11" s="37"/>
      <c r="BIG11" s="37"/>
      <c r="BIH11" s="37"/>
      <c r="BII11" s="37"/>
      <c r="BIJ11" s="37"/>
      <c r="BIK11" s="37"/>
      <c r="BIL11" s="37"/>
      <c r="BIM11" s="37"/>
      <c r="BIN11" s="37"/>
      <c r="BIO11" s="37"/>
      <c r="BIP11" s="37"/>
      <c r="BIQ11" s="37"/>
      <c r="BIR11" s="37"/>
      <c r="BIS11" s="37"/>
      <c r="BIT11" s="37"/>
      <c r="BIU11" s="37"/>
      <c r="BIV11" s="37"/>
      <c r="BIW11" s="37"/>
      <c r="BIX11" s="37"/>
      <c r="BIY11" s="37"/>
      <c r="BIZ11" s="37"/>
      <c r="BJA11" s="37"/>
      <c r="BJB11" s="37"/>
      <c r="BJC11" s="37"/>
      <c r="BJD11" s="37"/>
      <c r="BJE11" s="37"/>
      <c r="BJF11" s="37"/>
      <c r="BJG11" s="37"/>
      <c r="BJH11" s="37"/>
      <c r="BJI11" s="37"/>
      <c r="BJJ11" s="37"/>
      <c r="BJK11" s="37"/>
      <c r="BJL11" s="37"/>
      <c r="BJM11" s="37"/>
      <c r="BJN11" s="37"/>
      <c r="BJO11" s="37"/>
      <c r="BJP11" s="37"/>
      <c r="BJQ11" s="37"/>
      <c r="BJR11" s="37"/>
      <c r="BJS11" s="37"/>
      <c r="BJT11" s="37"/>
      <c r="BJU11" s="37"/>
      <c r="BJV11" s="37"/>
      <c r="BJW11" s="37"/>
      <c r="BJX11" s="37"/>
      <c r="BJY11" s="37"/>
      <c r="BJZ11" s="37"/>
      <c r="BKA11" s="37"/>
      <c r="BKB11" s="37"/>
      <c r="BKC11" s="37"/>
      <c r="BKD11" s="37"/>
      <c r="BKE11" s="37"/>
      <c r="BKF11" s="37"/>
      <c r="BKG11" s="37"/>
      <c r="BKH11" s="37"/>
      <c r="BKI11" s="37"/>
      <c r="BKJ11" s="37"/>
      <c r="BKK11" s="37"/>
      <c r="BKL11" s="37"/>
      <c r="BKM11" s="37"/>
      <c r="BKN11" s="37"/>
      <c r="BKO11" s="37"/>
      <c r="BKP11" s="37"/>
      <c r="BKQ11" s="37"/>
      <c r="BKR11" s="37"/>
      <c r="BKS11" s="37"/>
      <c r="BKT11" s="37"/>
      <c r="BKU11" s="37"/>
      <c r="BKV11" s="37"/>
      <c r="BKW11" s="37"/>
      <c r="BKX11" s="37"/>
      <c r="BKY11" s="37"/>
      <c r="BKZ11" s="37"/>
      <c r="BLA11" s="37"/>
      <c r="BLB11" s="37"/>
      <c r="BLC11" s="37"/>
      <c r="BLD11" s="37"/>
      <c r="BLE11" s="37"/>
      <c r="BLF11" s="37"/>
      <c r="BLG11" s="37"/>
      <c r="BLH11" s="37"/>
      <c r="BLI11" s="37"/>
      <c r="BLJ11" s="37"/>
      <c r="BLK11" s="37"/>
      <c r="BLL11" s="37"/>
      <c r="BLM11" s="37"/>
      <c r="BLN11" s="37"/>
      <c r="BLO11" s="37"/>
      <c r="BLP11" s="37"/>
      <c r="BLQ11" s="37"/>
      <c r="BLR11" s="37"/>
      <c r="BLS11" s="37"/>
      <c r="BLT11" s="37"/>
      <c r="BLU11" s="37"/>
      <c r="BLV11" s="37"/>
      <c r="BLW11" s="37"/>
      <c r="BLX11" s="37"/>
      <c r="BLY11" s="37"/>
      <c r="BLZ11" s="37"/>
      <c r="BMA11" s="37"/>
      <c r="BMB11" s="37"/>
      <c r="BMC11" s="37"/>
      <c r="BMD11" s="37"/>
      <c r="BME11" s="37"/>
      <c r="BMF11" s="37"/>
      <c r="BMG11" s="37"/>
      <c r="BMH11" s="37"/>
      <c r="BMI11" s="37"/>
      <c r="BMJ11" s="37"/>
      <c r="BMK11" s="37"/>
      <c r="BML11" s="37"/>
      <c r="BMM11" s="37"/>
      <c r="BMN11" s="37"/>
      <c r="BMO11" s="37"/>
      <c r="BMP11" s="37"/>
      <c r="BMQ11" s="37"/>
      <c r="BMR11" s="37"/>
      <c r="BMS11" s="37"/>
      <c r="BMT11" s="37"/>
      <c r="BMU11" s="37"/>
      <c r="BMV11" s="37"/>
      <c r="BMW11" s="37"/>
      <c r="BMX11" s="37"/>
      <c r="BMY11" s="37"/>
      <c r="BMZ11" s="37"/>
      <c r="BNA11" s="37"/>
      <c r="BNB11" s="37"/>
      <c r="BNC11" s="37"/>
      <c r="BND11" s="37"/>
      <c r="BNE11" s="37"/>
      <c r="BNF11" s="37"/>
      <c r="BNG11" s="37"/>
      <c r="BNH11" s="37"/>
      <c r="BNI11" s="37"/>
      <c r="BNJ11" s="37"/>
      <c r="BNK11" s="37"/>
      <c r="BNL11" s="37"/>
      <c r="BNM11" s="37"/>
      <c r="BNN11" s="37"/>
      <c r="BNO11" s="37"/>
      <c r="BNP11" s="37"/>
      <c r="BNQ11" s="37"/>
      <c r="BNR11" s="37"/>
      <c r="BNS11" s="37"/>
      <c r="BNT11" s="37"/>
      <c r="BNU11" s="37"/>
      <c r="BNV11" s="37"/>
      <c r="BNW11" s="37"/>
      <c r="BNX11" s="37"/>
      <c r="BNY11" s="37"/>
      <c r="BNZ11" s="37"/>
      <c r="BOA11" s="37"/>
      <c r="BOB11" s="37"/>
      <c r="BOC11" s="37"/>
      <c r="BOD11" s="37"/>
      <c r="BOE11" s="37"/>
      <c r="BOF11" s="37"/>
      <c r="BOG11" s="37"/>
      <c r="BOH11" s="37"/>
      <c r="BOI11" s="37"/>
      <c r="BOJ11" s="37"/>
      <c r="BOK11" s="37"/>
      <c r="BOL11" s="37"/>
      <c r="BOM11" s="37"/>
      <c r="BON11" s="37"/>
      <c r="BOO11" s="37"/>
      <c r="BOP11" s="37"/>
      <c r="BOQ11" s="37"/>
      <c r="BOR11" s="37"/>
      <c r="BOS11" s="37"/>
      <c r="BOT11" s="37"/>
      <c r="BOU11" s="37"/>
      <c r="BOV11" s="37"/>
      <c r="BOW11" s="37"/>
      <c r="BOX11" s="37"/>
      <c r="BOY11" s="37"/>
      <c r="BOZ11" s="37"/>
      <c r="BPA11" s="37"/>
      <c r="BPB11" s="37"/>
      <c r="BPC11" s="37"/>
      <c r="BPD11" s="37"/>
      <c r="BPE11" s="37"/>
      <c r="BPF11" s="37"/>
      <c r="BPG11" s="37"/>
      <c r="BPH11" s="37"/>
      <c r="BPI11" s="37"/>
      <c r="BPJ11" s="37"/>
      <c r="BPK11" s="37"/>
      <c r="BPL11" s="37"/>
      <c r="BPM11" s="37"/>
      <c r="BPN11" s="37"/>
      <c r="BPO11" s="37"/>
      <c r="BPP11" s="37"/>
      <c r="BPQ11" s="37"/>
      <c r="BPR11" s="37"/>
      <c r="BPS11" s="37"/>
      <c r="BPT11" s="37"/>
      <c r="BPU11" s="37"/>
      <c r="BPV11" s="37"/>
      <c r="BPW11" s="37"/>
      <c r="BPX11" s="37"/>
      <c r="BPY11" s="37"/>
      <c r="BPZ11" s="37"/>
      <c r="BQA11" s="37"/>
      <c r="BQB11" s="37"/>
      <c r="BQC11" s="37"/>
      <c r="BQD11" s="37"/>
      <c r="BQE11" s="37"/>
      <c r="BQF11" s="37"/>
      <c r="BQG11" s="37"/>
      <c r="BQH11" s="37"/>
      <c r="BQI11" s="37"/>
      <c r="BQJ11" s="37"/>
      <c r="BQK11" s="37"/>
      <c r="BQL11" s="37"/>
      <c r="BQM11" s="37"/>
      <c r="BQN11" s="37"/>
      <c r="BQO11" s="37"/>
      <c r="BQP11" s="37"/>
      <c r="BQQ11" s="37"/>
      <c r="BQR11" s="37"/>
      <c r="BQS11" s="37"/>
      <c r="BQT11" s="37"/>
      <c r="BQU11" s="37"/>
      <c r="BQV11" s="37"/>
      <c r="BQW11" s="37"/>
      <c r="BQX11" s="37"/>
      <c r="BQY11" s="37"/>
      <c r="BQZ11" s="37"/>
      <c r="BRA11" s="37"/>
      <c r="BRB11" s="37"/>
      <c r="BRC11" s="37"/>
      <c r="BRD11" s="37"/>
      <c r="BRE11" s="37"/>
      <c r="BRF11" s="37"/>
      <c r="BRG11" s="37"/>
      <c r="BRH11" s="37"/>
      <c r="BRI11" s="37"/>
      <c r="BRJ11" s="37"/>
      <c r="BRK11" s="37"/>
      <c r="BRL11" s="37"/>
      <c r="BRM11" s="37"/>
      <c r="BRN11" s="37"/>
      <c r="BRO11" s="37"/>
      <c r="BRP11" s="37"/>
      <c r="BRQ11" s="37"/>
      <c r="BRR11" s="37"/>
      <c r="BRS11" s="37"/>
      <c r="BRT11" s="37"/>
      <c r="BRU11" s="37"/>
      <c r="BRV11" s="37"/>
      <c r="BRW11" s="37"/>
      <c r="BRX11" s="37"/>
      <c r="BRY11" s="37"/>
      <c r="BRZ11" s="37"/>
      <c r="BSA11" s="37"/>
      <c r="BSB11" s="37"/>
      <c r="BSC11" s="37"/>
      <c r="BSD11" s="37"/>
      <c r="BSE11" s="37"/>
      <c r="BSF11" s="37"/>
      <c r="BSG11" s="37"/>
      <c r="BSH11" s="37"/>
      <c r="BSI11" s="37"/>
      <c r="BSJ11" s="37"/>
      <c r="BSK11" s="37"/>
      <c r="BSL11" s="37"/>
      <c r="BSM11" s="37"/>
      <c r="BSN11" s="37"/>
      <c r="BSO11" s="37"/>
      <c r="BSP11" s="37"/>
      <c r="BSQ11" s="37"/>
      <c r="BSR11" s="37"/>
      <c r="BSS11" s="37"/>
      <c r="BST11" s="37"/>
      <c r="BSU11" s="37"/>
      <c r="BSV11" s="37"/>
      <c r="BSW11" s="37"/>
      <c r="BSX11" s="37"/>
    </row>
    <row r="12" spans="1:1870" x14ac:dyDescent="0.3">
      <c r="A12" s="427" t="s">
        <v>251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427"/>
      <c r="U12" s="427"/>
      <c r="V12" s="427"/>
      <c r="W12" s="427"/>
      <c r="X12" s="427"/>
      <c r="Y12" s="427"/>
      <c r="Z12" s="421"/>
      <c r="AA12" s="421"/>
      <c r="AB12" s="421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  <c r="AGC12" s="37"/>
      <c r="AGD12" s="37"/>
      <c r="AGE12" s="37"/>
      <c r="AGF12" s="37"/>
      <c r="AGG12" s="37"/>
      <c r="AGH12" s="37"/>
      <c r="AGI12" s="37"/>
      <c r="AGJ12" s="37"/>
      <c r="AGK12" s="37"/>
      <c r="AGL12" s="37"/>
      <c r="AGM12" s="37"/>
      <c r="AGN12" s="37"/>
      <c r="AGO12" s="37"/>
      <c r="AGP12" s="37"/>
      <c r="AGQ12" s="37"/>
      <c r="AGR12" s="37"/>
      <c r="AGS12" s="37"/>
      <c r="AGT12" s="37"/>
      <c r="AGU12" s="37"/>
      <c r="AGV12" s="37"/>
      <c r="AGW12" s="37"/>
      <c r="AGX12" s="37"/>
      <c r="AGY12" s="37"/>
      <c r="AGZ12" s="37"/>
      <c r="AHA12" s="37"/>
      <c r="AHB12" s="37"/>
      <c r="AHC12" s="37"/>
      <c r="AHD12" s="37"/>
      <c r="AHE12" s="37"/>
      <c r="AHF12" s="37"/>
      <c r="AHG12" s="37"/>
      <c r="AHH12" s="37"/>
      <c r="AHI12" s="37"/>
      <c r="AHJ12" s="37"/>
      <c r="AHK12" s="37"/>
      <c r="AHL12" s="37"/>
      <c r="AHM12" s="37"/>
      <c r="AHN12" s="37"/>
      <c r="AHO12" s="37"/>
      <c r="AHP12" s="37"/>
      <c r="AHQ12" s="37"/>
      <c r="AHR12" s="37"/>
      <c r="AHS12" s="37"/>
      <c r="AHT12" s="37"/>
      <c r="AHU12" s="37"/>
      <c r="AHV12" s="37"/>
      <c r="AHW12" s="37"/>
      <c r="AHX12" s="37"/>
      <c r="AHY12" s="37"/>
      <c r="AHZ12" s="37"/>
      <c r="AIA12" s="37"/>
      <c r="AIB12" s="37"/>
      <c r="AIC12" s="37"/>
      <c r="AID12" s="37"/>
      <c r="AIE12" s="37"/>
      <c r="AIF12" s="37"/>
      <c r="AIG12" s="37"/>
      <c r="AIH12" s="37"/>
      <c r="AII12" s="37"/>
      <c r="AIJ12" s="37"/>
      <c r="AIK12" s="37"/>
      <c r="AIL12" s="37"/>
      <c r="AIM12" s="37"/>
      <c r="AIN12" s="37"/>
      <c r="AIO12" s="37"/>
      <c r="AIP12" s="37"/>
      <c r="AIQ12" s="37"/>
      <c r="AIR12" s="37"/>
      <c r="AIS12" s="37"/>
      <c r="AIT12" s="37"/>
      <c r="AIU12" s="37"/>
      <c r="AIV12" s="37"/>
      <c r="AIW12" s="37"/>
      <c r="AIX12" s="37"/>
      <c r="AIY12" s="37"/>
      <c r="AIZ12" s="37"/>
      <c r="AJA12" s="37"/>
      <c r="AJB12" s="37"/>
      <c r="AJC12" s="37"/>
      <c r="AJD12" s="37"/>
      <c r="AJE12" s="37"/>
      <c r="AJF12" s="37"/>
      <c r="AJG12" s="37"/>
      <c r="AJH12" s="37"/>
      <c r="AJI12" s="37"/>
      <c r="AJJ12" s="37"/>
      <c r="AJK12" s="37"/>
      <c r="AJL12" s="37"/>
      <c r="AJM12" s="37"/>
      <c r="AJN12" s="37"/>
      <c r="AJO12" s="37"/>
      <c r="AJP12" s="37"/>
      <c r="AJQ12" s="37"/>
      <c r="AJR12" s="37"/>
      <c r="AJS12" s="37"/>
      <c r="AJT12" s="37"/>
      <c r="AJU12" s="37"/>
      <c r="AJV12" s="37"/>
      <c r="AJW12" s="37"/>
      <c r="AJX12" s="37"/>
      <c r="AJY12" s="37"/>
      <c r="AJZ12" s="37"/>
      <c r="AKA12" s="37"/>
      <c r="AKB12" s="37"/>
      <c r="AKC12" s="37"/>
      <c r="AKD12" s="37"/>
      <c r="AKE12" s="37"/>
      <c r="AKF12" s="37"/>
      <c r="AKG12" s="37"/>
      <c r="AKH12" s="37"/>
      <c r="AKI12" s="37"/>
      <c r="AKJ12" s="37"/>
      <c r="AKK12" s="37"/>
      <c r="AKL12" s="37"/>
      <c r="AKM12" s="37"/>
      <c r="AKN12" s="37"/>
      <c r="AKO12" s="37"/>
      <c r="AKP12" s="37"/>
      <c r="AKQ12" s="37"/>
      <c r="AKR12" s="37"/>
      <c r="AKS12" s="37"/>
      <c r="AKT12" s="37"/>
      <c r="AKU12" s="37"/>
      <c r="AKV12" s="37"/>
      <c r="AKW12" s="37"/>
      <c r="AKX12" s="37"/>
      <c r="AKY12" s="37"/>
      <c r="AKZ12" s="37"/>
      <c r="ALA12" s="37"/>
      <c r="ALB12" s="37"/>
      <c r="ALC12" s="37"/>
      <c r="ALD12" s="37"/>
      <c r="ALE12" s="37"/>
      <c r="ALF12" s="37"/>
      <c r="ALG12" s="37"/>
      <c r="ALH12" s="37"/>
      <c r="ALI12" s="37"/>
      <c r="ALJ12" s="37"/>
      <c r="ALK12" s="37"/>
      <c r="ALL12" s="37"/>
      <c r="ALM12" s="37"/>
      <c r="ALN12" s="37"/>
      <c r="ALO12" s="37"/>
      <c r="ALP12" s="37"/>
      <c r="ALQ12" s="37"/>
      <c r="ALR12" s="37"/>
      <c r="ALS12" s="37"/>
      <c r="ALT12" s="37"/>
      <c r="ALU12" s="37"/>
      <c r="ALV12" s="37"/>
      <c r="ALW12" s="37"/>
      <c r="ALX12" s="37"/>
      <c r="ALY12" s="37"/>
      <c r="ALZ12" s="37"/>
      <c r="AMA12" s="37"/>
      <c r="AMB12" s="37"/>
      <c r="AMC12" s="37"/>
      <c r="AMD12" s="37"/>
      <c r="AME12" s="37"/>
      <c r="AMF12" s="37"/>
      <c r="AMG12" s="37"/>
      <c r="AMH12" s="37"/>
      <c r="AMI12" s="37"/>
      <c r="AMJ12" s="37"/>
      <c r="AMK12" s="37"/>
      <c r="AML12" s="37"/>
      <c r="AMM12" s="37"/>
      <c r="AMN12" s="37"/>
      <c r="AMO12" s="37"/>
      <c r="AMP12" s="37"/>
      <c r="AMQ12" s="37"/>
      <c r="AMR12" s="37"/>
      <c r="AMS12" s="37"/>
      <c r="AMT12" s="37"/>
      <c r="AMU12" s="37"/>
      <c r="AMV12" s="37"/>
      <c r="AMW12" s="37"/>
      <c r="AMX12" s="37"/>
      <c r="AMY12" s="37"/>
      <c r="AMZ12" s="37"/>
      <c r="ANA12" s="37"/>
      <c r="ANB12" s="37"/>
      <c r="ANC12" s="37"/>
      <c r="AND12" s="37"/>
      <c r="ANE12" s="37"/>
      <c r="ANF12" s="37"/>
      <c r="ANG12" s="37"/>
      <c r="ANH12" s="37"/>
      <c r="ANI12" s="37"/>
      <c r="ANJ12" s="37"/>
      <c r="ANK12" s="37"/>
      <c r="ANL12" s="37"/>
      <c r="ANM12" s="37"/>
      <c r="ANN12" s="37"/>
      <c r="ANO12" s="37"/>
      <c r="ANP12" s="37"/>
      <c r="ANQ12" s="37"/>
      <c r="ANR12" s="37"/>
      <c r="ANS12" s="37"/>
      <c r="ANT12" s="37"/>
      <c r="ANU12" s="37"/>
      <c r="ANV12" s="37"/>
      <c r="ANW12" s="37"/>
      <c r="ANX12" s="37"/>
      <c r="ANY12" s="37"/>
      <c r="ANZ12" s="37"/>
      <c r="AOA12" s="37"/>
      <c r="AOB12" s="37"/>
      <c r="AOC12" s="37"/>
      <c r="AOD12" s="37"/>
      <c r="AOE12" s="37"/>
      <c r="AOF12" s="37"/>
      <c r="AOG12" s="37"/>
      <c r="AOH12" s="37"/>
      <c r="AOI12" s="37"/>
      <c r="AOJ12" s="37"/>
      <c r="AOK12" s="37"/>
      <c r="AOL12" s="37"/>
      <c r="AOM12" s="37"/>
      <c r="AON12" s="37"/>
      <c r="AOO12" s="37"/>
      <c r="AOP12" s="37"/>
      <c r="AOQ12" s="37"/>
      <c r="AOR12" s="37"/>
      <c r="AOS12" s="37"/>
      <c r="AOT12" s="37"/>
      <c r="AOU12" s="37"/>
      <c r="AOV12" s="37"/>
      <c r="AOW12" s="37"/>
      <c r="AOX12" s="37"/>
      <c r="AOY12" s="37"/>
      <c r="AOZ12" s="37"/>
      <c r="APA12" s="37"/>
      <c r="APB12" s="37"/>
      <c r="APC12" s="37"/>
      <c r="APD12" s="37"/>
      <c r="APE12" s="37"/>
      <c r="APF12" s="37"/>
      <c r="APG12" s="37"/>
      <c r="APH12" s="37"/>
      <c r="API12" s="37"/>
      <c r="APJ12" s="37"/>
      <c r="APK12" s="37"/>
      <c r="APL12" s="37"/>
      <c r="APM12" s="37"/>
      <c r="APN12" s="37"/>
      <c r="APO12" s="37"/>
      <c r="APP12" s="37"/>
      <c r="APQ12" s="37"/>
      <c r="APR12" s="37"/>
      <c r="APS12" s="37"/>
      <c r="APT12" s="37"/>
      <c r="APU12" s="37"/>
      <c r="APV12" s="37"/>
      <c r="APW12" s="37"/>
      <c r="APX12" s="37"/>
      <c r="APY12" s="37"/>
      <c r="APZ12" s="37"/>
      <c r="AQA12" s="37"/>
      <c r="AQB12" s="37"/>
      <c r="AQC12" s="37"/>
      <c r="AQD12" s="37"/>
      <c r="AQE12" s="37"/>
      <c r="AQF12" s="37"/>
      <c r="AQG12" s="37"/>
      <c r="AQH12" s="37"/>
      <c r="AQI12" s="37"/>
      <c r="AQJ12" s="37"/>
      <c r="AQK12" s="37"/>
      <c r="AQL12" s="37"/>
      <c r="AQM12" s="37"/>
      <c r="AQN12" s="37"/>
      <c r="AQO12" s="37"/>
      <c r="AQP12" s="37"/>
      <c r="AQQ12" s="37"/>
      <c r="AQR12" s="37"/>
      <c r="AQS12" s="37"/>
      <c r="AQT12" s="37"/>
      <c r="AQU12" s="37"/>
      <c r="AQV12" s="37"/>
      <c r="AQW12" s="37"/>
      <c r="AQX12" s="37"/>
      <c r="AQY12" s="37"/>
      <c r="AQZ12" s="37"/>
      <c r="ARA12" s="37"/>
      <c r="ARB12" s="37"/>
      <c r="ARC12" s="37"/>
      <c r="ARD12" s="37"/>
      <c r="ARE12" s="37"/>
      <c r="ARF12" s="37"/>
      <c r="ARG12" s="37"/>
      <c r="ARH12" s="37"/>
      <c r="ARI12" s="37"/>
      <c r="ARJ12" s="37"/>
      <c r="ARK12" s="37"/>
      <c r="ARL12" s="37"/>
      <c r="ARM12" s="37"/>
      <c r="ARN12" s="37"/>
      <c r="ARO12" s="37"/>
      <c r="ARP12" s="37"/>
      <c r="ARQ12" s="37"/>
      <c r="ARR12" s="37"/>
      <c r="ARS12" s="37"/>
      <c r="ART12" s="37"/>
      <c r="ARU12" s="37"/>
      <c r="ARV12" s="37"/>
      <c r="ARW12" s="37"/>
      <c r="ARX12" s="37"/>
      <c r="ARY12" s="37"/>
      <c r="ARZ12" s="37"/>
      <c r="ASA12" s="37"/>
      <c r="ASB12" s="37"/>
      <c r="ASC12" s="37"/>
      <c r="ASD12" s="37"/>
      <c r="ASE12" s="37"/>
      <c r="ASF12" s="37"/>
      <c r="ASG12" s="37"/>
      <c r="ASH12" s="37"/>
      <c r="ASI12" s="37"/>
      <c r="ASJ12" s="37"/>
      <c r="ASK12" s="37"/>
      <c r="ASL12" s="37"/>
      <c r="ASM12" s="37"/>
      <c r="ASN12" s="37"/>
      <c r="ASO12" s="37"/>
      <c r="ASP12" s="37"/>
      <c r="ASQ12" s="37"/>
      <c r="ASR12" s="37"/>
      <c r="ASS12" s="37"/>
      <c r="AST12" s="37"/>
      <c r="ASU12" s="37"/>
      <c r="ASV12" s="37"/>
      <c r="ASW12" s="37"/>
      <c r="ASX12" s="37"/>
      <c r="ASY12" s="37"/>
      <c r="ASZ12" s="37"/>
      <c r="ATA12" s="37"/>
      <c r="ATB12" s="37"/>
      <c r="ATC12" s="37"/>
      <c r="ATD12" s="37"/>
      <c r="ATE12" s="37"/>
      <c r="ATF12" s="37"/>
      <c r="ATG12" s="37"/>
      <c r="ATH12" s="37"/>
      <c r="ATI12" s="37"/>
      <c r="ATJ12" s="37"/>
      <c r="ATK12" s="37"/>
      <c r="ATL12" s="37"/>
      <c r="ATM12" s="37"/>
      <c r="ATN12" s="37"/>
      <c r="ATO12" s="37"/>
      <c r="ATP12" s="37"/>
      <c r="ATQ12" s="37"/>
      <c r="ATR12" s="37"/>
      <c r="ATS12" s="37"/>
      <c r="ATT12" s="37"/>
      <c r="ATU12" s="37"/>
      <c r="ATV12" s="37"/>
      <c r="ATW12" s="37"/>
      <c r="ATX12" s="37"/>
      <c r="ATY12" s="37"/>
      <c r="ATZ12" s="37"/>
      <c r="AUA12" s="37"/>
      <c r="AUB12" s="37"/>
      <c r="AUC12" s="37"/>
      <c r="AUD12" s="37"/>
      <c r="AUE12" s="37"/>
      <c r="AUF12" s="37"/>
      <c r="AUG12" s="37"/>
      <c r="AUH12" s="37"/>
      <c r="AUI12" s="37"/>
      <c r="AUJ12" s="37"/>
      <c r="AUK12" s="37"/>
      <c r="AUL12" s="37"/>
      <c r="AUM12" s="37"/>
      <c r="AUN12" s="37"/>
      <c r="AUO12" s="37"/>
      <c r="AUP12" s="37"/>
      <c r="AUQ12" s="37"/>
      <c r="AUR12" s="37"/>
      <c r="AUS12" s="37"/>
      <c r="AUT12" s="37"/>
      <c r="AUU12" s="37"/>
      <c r="AUV12" s="37"/>
      <c r="AUW12" s="37"/>
      <c r="AUX12" s="37"/>
      <c r="AUY12" s="37"/>
      <c r="AUZ12" s="37"/>
      <c r="AVA12" s="37"/>
      <c r="AVB12" s="37"/>
      <c r="AVC12" s="37"/>
      <c r="AVD12" s="37"/>
      <c r="AVE12" s="37"/>
      <c r="AVF12" s="37"/>
      <c r="AVG12" s="37"/>
      <c r="AVH12" s="37"/>
      <c r="AVI12" s="37"/>
      <c r="AVJ12" s="37"/>
      <c r="AVK12" s="37"/>
      <c r="AVL12" s="37"/>
      <c r="AVM12" s="37"/>
      <c r="AVN12" s="37"/>
      <c r="AVO12" s="37"/>
      <c r="AVP12" s="37"/>
      <c r="AVQ12" s="37"/>
      <c r="AVR12" s="37"/>
      <c r="AVS12" s="37"/>
      <c r="AVT12" s="37"/>
      <c r="AVU12" s="37"/>
      <c r="AVV12" s="37"/>
      <c r="AVW12" s="37"/>
      <c r="AVX12" s="37"/>
      <c r="AVY12" s="37"/>
      <c r="AVZ12" s="37"/>
      <c r="AWA12" s="37"/>
      <c r="AWB12" s="37"/>
      <c r="AWC12" s="37"/>
      <c r="AWD12" s="37"/>
      <c r="AWE12" s="37"/>
      <c r="AWF12" s="37"/>
      <c r="AWG12" s="37"/>
      <c r="AWH12" s="37"/>
      <c r="AWI12" s="37"/>
      <c r="AWJ12" s="37"/>
      <c r="AWK12" s="37"/>
      <c r="AWL12" s="37"/>
      <c r="AWM12" s="37"/>
      <c r="AWN12" s="37"/>
      <c r="AWO12" s="37"/>
      <c r="AWP12" s="37"/>
      <c r="AWQ12" s="37"/>
      <c r="AWR12" s="37"/>
      <c r="AWS12" s="37"/>
      <c r="AWT12" s="37"/>
      <c r="AWU12" s="37"/>
      <c r="AWV12" s="37"/>
      <c r="AWW12" s="37"/>
      <c r="AWX12" s="37"/>
      <c r="AWY12" s="37"/>
      <c r="AWZ12" s="37"/>
      <c r="AXA12" s="37"/>
      <c r="AXB12" s="37"/>
      <c r="AXC12" s="37"/>
      <c r="AXD12" s="37"/>
      <c r="AXE12" s="37"/>
      <c r="AXF12" s="37"/>
      <c r="AXG12" s="37"/>
      <c r="AXH12" s="37"/>
      <c r="AXI12" s="37"/>
      <c r="AXJ12" s="37"/>
      <c r="AXK12" s="37"/>
      <c r="AXL12" s="37"/>
      <c r="AXM12" s="37"/>
      <c r="AXN12" s="37"/>
      <c r="AXO12" s="37"/>
      <c r="AXP12" s="37"/>
      <c r="AXQ12" s="37"/>
      <c r="AXR12" s="37"/>
      <c r="AXS12" s="37"/>
      <c r="AXT12" s="37"/>
      <c r="AXU12" s="37"/>
      <c r="AXV12" s="37"/>
      <c r="AXW12" s="37"/>
      <c r="AXX12" s="37"/>
      <c r="AXY12" s="37"/>
      <c r="AXZ12" s="37"/>
      <c r="AYA12" s="37"/>
      <c r="AYB12" s="37"/>
      <c r="AYC12" s="37"/>
      <c r="AYD12" s="37"/>
      <c r="AYE12" s="37"/>
      <c r="AYF12" s="37"/>
      <c r="AYG12" s="37"/>
      <c r="AYH12" s="37"/>
      <c r="AYI12" s="37"/>
      <c r="AYJ12" s="37"/>
      <c r="AYK12" s="37"/>
      <c r="AYL12" s="37"/>
      <c r="AYM12" s="37"/>
      <c r="AYN12" s="37"/>
      <c r="AYO12" s="37"/>
      <c r="AYP12" s="37"/>
      <c r="AYQ12" s="37"/>
      <c r="AYR12" s="37"/>
      <c r="AYS12" s="37"/>
      <c r="AYT12" s="37"/>
      <c r="AYU12" s="37"/>
      <c r="AYV12" s="37"/>
      <c r="AYW12" s="37"/>
      <c r="AYX12" s="37"/>
      <c r="AYY12" s="37"/>
      <c r="AYZ12" s="37"/>
      <c r="AZA12" s="37"/>
      <c r="AZB12" s="37"/>
      <c r="AZC12" s="37"/>
      <c r="AZD12" s="37"/>
      <c r="AZE12" s="37"/>
      <c r="AZF12" s="37"/>
      <c r="AZG12" s="37"/>
      <c r="AZH12" s="37"/>
      <c r="AZI12" s="37"/>
      <c r="AZJ12" s="37"/>
      <c r="AZK12" s="37"/>
      <c r="AZL12" s="37"/>
      <c r="AZM12" s="37"/>
      <c r="AZN12" s="37"/>
      <c r="AZO12" s="37"/>
      <c r="AZP12" s="37"/>
      <c r="AZQ12" s="37"/>
      <c r="AZR12" s="37"/>
      <c r="AZS12" s="37"/>
      <c r="AZT12" s="37"/>
      <c r="AZU12" s="37"/>
      <c r="AZV12" s="37"/>
      <c r="AZW12" s="37"/>
      <c r="AZX12" s="37"/>
      <c r="AZY12" s="37"/>
      <c r="AZZ12" s="37"/>
      <c r="BAA12" s="37"/>
      <c r="BAB12" s="37"/>
      <c r="BAC12" s="37"/>
      <c r="BAD12" s="37"/>
      <c r="BAE12" s="37"/>
      <c r="BAF12" s="37"/>
      <c r="BAG12" s="37"/>
      <c r="BAH12" s="37"/>
      <c r="BAI12" s="37"/>
      <c r="BAJ12" s="37"/>
      <c r="BAK12" s="37"/>
      <c r="BAL12" s="37"/>
      <c r="BAM12" s="37"/>
      <c r="BAN12" s="37"/>
      <c r="BAO12" s="37"/>
      <c r="BAP12" s="37"/>
      <c r="BAQ12" s="37"/>
      <c r="BAR12" s="37"/>
      <c r="BAS12" s="37"/>
      <c r="BAT12" s="37"/>
      <c r="BAU12" s="37"/>
      <c r="BAV12" s="37"/>
      <c r="BAW12" s="37"/>
      <c r="BAX12" s="37"/>
      <c r="BAY12" s="37"/>
      <c r="BAZ12" s="37"/>
      <c r="BBA12" s="37"/>
      <c r="BBB12" s="37"/>
      <c r="BBC12" s="37"/>
      <c r="BBD12" s="37"/>
      <c r="BBE12" s="37"/>
      <c r="BBF12" s="37"/>
      <c r="BBG12" s="37"/>
      <c r="BBH12" s="37"/>
      <c r="BBI12" s="37"/>
      <c r="BBJ12" s="37"/>
      <c r="BBK12" s="37"/>
      <c r="BBL12" s="37"/>
      <c r="BBM12" s="37"/>
      <c r="BBN12" s="37"/>
      <c r="BBO12" s="37"/>
      <c r="BBP12" s="37"/>
      <c r="BBQ12" s="37"/>
      <c r="BBR12" s="37"/>
      <c r="BBS12" s="37"/>
      <c r="BBT12" s="37"/>
      <c r="BBU12" s="37"/>
      <c r="BBV12" s="37"/>
      <c r="BBW12" s="37"/>
      <c r="BBX12" s="37"/>
      <c r="BBY12" s="37"/>
      <c r="BBZ12" s="37"/>
      <c r="BCA12" s="37"/>
      <c r="BCB12" s="37"/>
      <c r="BCC12" s="37"/>
      <c r="BCD12" s="37"/>
      <c r="BCE12" s="37"/>
      <c r="BCF12" s="37"/>
      <c r="BCG12" s="37"/>
      <c r="BCH12" s="37"/>
      <c r="BCI12" s="37"/>
      <c r="BCJ12" s="37"/>
      <c r="BCK12" s="37"/>
      <c r="BCL12" s="37"/>
      <c r="BCM12" s="37"/>
      <c r="BCN12" s="37"/>
      <c r="BCO12" s="37"/>
      <c r="BCP12" s="37"/>
      <c r="BCQ12" s="37"/>
      <c r="BCR12" s="37"/>
      <c r="BCS12" s="37"/>
      <c r="BCT12" s="37"/>
      <c r="BCU12" s="37"/>
      <c r="BCV12" s="37"/>
      <c r="BCW12" s="37"/>
      <c r="BCX12" s="37"/>
      <c r="BCY12" s="37"/>
      <c r="BCZ12" s="37"/>
      <c r="BDA12" s="37"/>
      <c r="BDB12" s="37"/>
      <c r="BDC12" s="37"/>
      <c r="BDD12" s="37"/>
      <c r="BDE12" s="37"/>
      <c r="BDF12" s="37"/>
      <c r="BDG12" s="37"/>
      <c r="BDH12" s="37"/>
      <c r="BDI12" s="37"/>
      <c r="BDJ12" s="37"/>
      <c r="BDK12" s="37"/>
      <c r="BDL12" s="37"/>
      <c r="BDM12" s="37"/>
      <c r="BDN12" s="37"/>
      <c r="BDO12" s="37"/>
      <c r="BDP12" s="37"/>
      <c r="BDQ12" s="37"/>
      <c r="BDR12" s="37"/>
      <c r="BDS12" s="37"/>
      <c r="BDT12" s="37"/>
      <c r="BDU12" s="37"/>
      <c r="BDV12" s="37"/>
      <c r="BDW12" s="37"/>
      <c r="BDX12" s="37"/>
      <c r="BDY12" s="37"/>
      <c r="BDZ12" s="37"/>
      <c r="BEA12" s="37"/>
      <c r="BEB12" s="37"/>
      <c r="BEC12" s="37"/>
      <c r="BED12" s="37"/>
      <c r="BEE12" s="37"/>
      <c r="BEF12" s="37"/>
      <c r="BEG12" s="37"/>
      <c r="BEH12" s="37"/>
      <c r="BEI12" s="37"/>
      <c r="BEJ12" s="37"/>
      <c r="BEK12" s="37"/>
      <c r="BEL12" s="37"/>
      <c r="BEM12" s="37"/>
      <c r="BEN12" s="37"/>
      <c r="BEO12" s="37"/>
      <c r="BEP12" s="37"/>
      <c r="BEQ12" s="37"/>
      <c r="BER12" s="37"/>
      <c r="BES12" s="37"/>
      <c r="BET12" s="37"/>
      <c r="BEU12" s="37"/>
      <c r="BEV12" s="37"/>
      <c r="BEW12" s="37"/>
      <c r="BEX12" s="37"/>
      <c r="BEY12" s="37"/>
      <c r="BEZ12" s="37"/>
      <c r="BFA12" s="37"/>
      <c r="BFB12" s="37"/>
      <c r="BFC12" s="37"/>
      <c r="BFD12" s="37"/>
      <c r="BFE12" s="37"/>
      <c r="BFF12" s="37"/>
      <c r="BFG12" s="37"/>
      <c r="BFH12" s="37"/>
      <c r="BFI12" s="37"/>
      <c r="BFJ12" s="37"/>
      <c r="BFK12" s="37"/>
      <c r="BFL12" s="37"/>
      <c r="BFM12" s="37"/>
      <c r="BFN12" s="37"/>
      <c r="BFO12" s="37"/>
      <c r="BFP12" s="37"/>
      <c r="BFQ12" s="37"/>
      <c r="BFR12" s="37"/>
      <c r="BFS12" s="37"/>
      <c r="BFT12" s="37"/>
      <c r="BFU12" s="37"/>
      <c r="BFV12" s="37"/>
      <c r="BFW12" s="37"/>
      <c r="BFX12" s="37"/>
      <c r="BFY12" s="37"/>
      <c r="BFZ12" s="37"/>
      <c r="BGA12" s="37"/>
      <c r="BGB12" s="37"/>
      <c r="BGC12" s="37"/>
      <c r="BGD12" s="37"/>
      <c r="BGE12" s="37"/>
      <c r="BGF12" s="37"/>
      <c r="BGG12" s="37"/>
      <c r="BGH12" s="37"/>
      <c r="BGI12" s="37"/>
      <c r="BGJ12" s="37"/>
      <c r="BGK12" s="37"/>
      <c r="BGL12" s="37"/>
      <c r="BGM12" s="37"/>
      <c r="BGN12" s="37"/>
      <c r="BGO12" s="37"/>
      <c r="BGP12" s="37"/>
      <c r="BGQ12" s="37"/>
      <c r="BGR12" s="37"/>
      <c r="BGS12" s="37"/>
      <c r="BGT12" s="37"/>
      <c r="BGU12" s="37"/>
      <c r="BGV12" s="37"/>
      <c r="BGW12" s="37"/>
      <c r="BGX12" s="37"/>
      <c r="BGY12" s="37"/>
      <c r="BGZ12" s="37"/>
      <c r="BHA12" s="37"/>
      <c r="BHB12" s="37"/>
      <c r="BHC12" s="37"/>
      <c r="BHD12" s="37"/>
      <c r="BHE12" s="37"/>
      <c r="BHF12" s="37"/>
      <c r="BHG12" s="37"/>
      <c r="BHH12" s="37"/>
      <c r="BHI12" s="37"/>
      <c r="BHJ12" s="37"/>
      <c r="BHK12" s="37"/>
      <c r="BHL12" s="37"/>
      <c r="BHM12" s="37"/>
      <c r="BHN12" s="37"/>
      <c r="BHO12" s="37"/>
      <c r="BHP12" s="37"/>
      <c r="BHQ12" s="37"/>
      <c r="BHR12" s="37"/>
      <c r="BHS12" s="37"/>
      <c r="BHT12" s="37"/>
      <c r="BHU12" s="37"/>
      <c r="BHV12" s="37"/>
      <c r="BHW12" s="37"/>
      <c r="BHX12" s="37"/>
      <c r="BHY12" s="37"/>
      <c r="BHZ12" s="37"/>
      <c r="BIA12" s="37"/>
      <c r="BIB12" s="37"/>
      <c r="BIC12" s="37"/>
      <c r="BID12" s="37"/>
      <c r="BIE12" s="37"/>
      <c r="BIF12" s="37"/>
      <c r="BIG12" s="37"/>
      <c r="BIH12" s="37"/>
      <c r="BII12" s="37"/>
      <c r="BIJ12" s="37"/>
      <c r="BIK12" s="37"/>
      <c r="BIL12" s="37"/>
      <c r="BIM12" s="37"/>
      <c r="BIN12" s="37"/>
      <c r="BIO12" s="37"/>
      <c r="BIP12" s="37"/>
      <c r="BIQ12" s="37"/>
      <c r="BIR12" s="37"/>
      <c r="BIS12" s="37"/>
      <c r="BIT12" s="37"/>
      <c r="BIU12" s="37"/>
      <c r="BIV12" s="37"/>
      <c r="BIW12" s="37"/>
      <c r="BIX12" s="37"/>
      <c r="BIY12" s="37"/>
      <c r="BIZ12" s="37"/>
      <c r="BJA12" s="37"/>
      <c r="BJB12" s="37"/>
      <c r="BJC12" s="37"/>
      <c r="BJD12" s="37"/>
      <c r="BJE12" s="37"/>
      <c r="BJF12" s="37"/>
      <c r="BJG12" s="37"/>
      <c r="BJH12" s="37"/>
      <c r="BJI12" s="37"/>
      <c r="BJJ12" s="37"/>
      <c r="BJK12" s="37"/>
      <c r="BJL12" s="37"/>
      <c r="BJM12" s="37"/>
      <c r="BJN12" s="37"/>
      <c r="BJO12" s="37"/>
      <c r="BJP12" s="37"/>
      <c r="BJQ12" s="37"/>
      <c r="BJR12" s="37"/>
      <c r="BJS12" s="37"/>
      <c r="BJT12" s="37"/>
      <c r="BJU12" s="37"/>
      <c r="BJV12" s="37"/>
      <c r="BJW12" s="37"/>
      <c r="BJX12" s="37"/>
      <c r="BJY12" s="37"/>
      <c r="BJZ12" s="37"/>
      <c r="BKA12" s="37"/>
      <c r="BKB12" s="37"/>
      <c r="BKC12" s="37"/>
      <c r="BKD12" s="37"/>
      <c r="BKE12" s="37"/>
      <c r="BKF12" s="37"/>
      <c r="BKG12" s="37"/>
      <c r="BKH12" s="37"/>
      <c r="BKI12" s="37"/>
      <c r="BKJ12" s="37"/>
      <c r="BKK12" s="37"/>
      <c r="BKL12" s="37"/>
      <c r="BKM12" s="37"/>
      <c r="BKN12" s="37"/>
      <c r="BKO12" s="37"/>
      <c r="BKP12" s="37"/>
      <c r="BKQ12" s="37"/>
      <c r="BKR12" s="37"/>
      <c r="BKS12" s="37"/>
      <c r="BKT12" s="37"/>
      <c r="BKU12" s="37"/>
      <c r="BKV12" s="37"/>
      <c r="BKW12" s="37"/>
      <c r="BKX12" s="37"/>
      <c r="BKY12" s="37"/>
      <c r="BKZ12" s="37"/>
      <c r="BLA12" s="37"/>
      <c r="BLB12" s="37"/>
      <c r="BLC12" s="37"/>
      <c r="BLD12" s="37"/>
      <c r="BLE12" s="37"/>
      <c r="BLF12" s="37"/>
      <c r="BLG12" s="37"/>
      <c r="BLH12" s="37"/>
      <c r="BLI12" s="37"/>
      <c r="BLJ12" s="37"/>
      <c r="BLK12" s="37"/>
      <c r="BLL12" s="37"/>
      <c r="BLM12" s="37"/>
      <c r="BLN12" s="37"/>
      <c r="BLO12" s="37"/>
      <c r="BLP12" s="37"/>
      <c r="BLQ12" s="37"/>
      <c r="BLR12" s="37"/>
      <c r="BLS12" s="37"/>
      <c r="BLT12" s="37"/>
      <c r="BLU12" s="37"/>
      <c r="BLV12" s="37"/>
      <c r="BLW12" s="37"/>
      <c r="BLX12" s="37"/>
      <c r="BLY12" s="37"/>
      <c r="BLZ12" s="37"/>
      <c r="BMA12" s="37"/>
      <c r="BMB12" s="37"/>
      <c r="BMC12" s="37"/>
      <c r="BMD12" s="37"/>
      <c r="BME12" s="37"/>
      <c r="BMF12" s="37"/>
      <c r="BMG12" s="37"/>
      <c r="BMH12" s="37"/>
      <c r="BMI12" s="37"/>
      <c r="BMJ12" s="37"/>
      <c r="BMK12" s="37"/>
      <c r="BML12" s="37"/>
      <c r="BMM12" s="37"/>
      <c r="BMN12" s="37"/>
      <c r="BMO12" s="37"/>
      <c r="BMP12" s="37"/>
      <c r="BMQ12" s="37"/>
      <c r="BMR12" s="37"/>
      <c r="BMS12" s="37"/>
      <c r="BMT12" s="37"/>
      <c r="BMU12" s="37"/>
      <c r="BMV12" s="37"/>
      <c r="BMW12" s="37"/>
      <c r="BMX12" s="37"/>
      <c r="BMY12" s="37"/>
      <c r="BMZ12" s="37"/>
      <c r="BNA12" s="37"/>
      <c r="BNB12" s="37"/>
      <c r="BNC12" s="37"/>
      <c r="BND12" s="37"/>
      <c r="BNE12" s="37"/>
      <c r="BNF12" s="37"/>
      <c r="BNG12" s="37"/>
      <c r="BNH12" s="37"/>
      <c r="BNI12" s="37"/>
      <c r="BNJ12" s="37"/>
      <c r="BNK12" s="37"/>
      <c r="BNL12" s="37"/>
      <c r="BNM12" s="37"/>
      <c r="BNN12" s="37"/>
      <c r="BNO12" s="37"/>
      <c r="BNP12" s="37"/>
      <c r="BNQ12" s="37"/>
      <c r="BNR12" s="37"/>
      <c r="BNS12" s="37"/>
      <c r="BNT12" s="37"/>
      <c r="BNU12" s="37"/>
      <c r="BNV12" s="37"/>
      <c r="BNW12" s="37"/>
      <c r="BNX12" s="37"/>
      <c r="BNY12" s="37"/>
      <c r="BNZ12" s="37"/>
      <c r="BOA12" s="37"/>
      <c r="BOB12" s="37"/>
      <c r="BOC12" s="37"/>
      <c r="BOD12" s="37"/>
      <c r="BOE12" s="37"/>
      <c r="BOF12" s="37"/>
      <c r="BOG12" s="37"/>
      <c r="BOH12" s="37"/>
      <c r="BOI12" s="37"/>
      <c r="BOJ12" s="37"/>
      <c r="BOK12" s="37"/>
      <c r="BOL12" s="37"/>
      <c r="BOM12" s="37"/>
      <c r="BON12" s="37"/>
      <c r="BOO12" s="37"/>
      <c r="BOP12" s="37"/>
      <c r="BOQ12" s="37"/>
      <c r="BOR12" s="37"/>
      <c r="BOS12" s="37"/>
      <c r="BOT12" s="37"/>
      <c r="BOU12" s="37"/>
      <c r="BOV12" s="37"/>
      <c r="BOW12" s="37"/>
      <c r="BOX12" s="37"/>
      <c r="BOY12" s="37"/>
      <c r="BOZ12" s="37"/>
      <c r="BPA12" s="37"/>
      <c r="BPB12" s="37"/>
      <c r="BPC12" s="37"/>
      <c r="BPD12" s="37"/>
      <c r="BPE12" s="37"/>
      <c r="BPF12" s="37"/>
      <c r="BPG12" s="37"/>
      <c r="BPH12" s="37"/>
      <c r="BPI12" s="37"/>
      <c r="BPJ12" s="37"/>
      <c r="BPK12" s="37"/>
      <c r="BPL12" s="37"/>
      <c r="BPM12" s="37"/>
      <c r="BPN12" s="37"/>
      <c r="BPO12" s="37"/>
      <c r="BPP12" s="37"/>
      <c r="BPQ12" s="37"/>
      <c r="BPR12" s="37"/>
      <c r="BPS12" s="37"/>
      <c r="BPT12" s="37"/>
      <c r="BPU12" s="37"/>
      <c r="BPV12" s="37"/>
      <c r="BPW12" s="37"/>
      <c r="BPX12" s="37"/>
      <c r="BPY12" s="37"/>
      <c r="BPZ12" s="37"/>
      <c r="BQA12" s="37"/>
      <c r="BQB12" s="37"/>
      <c r="BQC12" s="37"/>
      <c r="BQD12" s="37"/>
      <c r="BQE12" s="37"/>
      <c r="BQF12" s="37"/>
      <c r="BQG12" s="37"/>
      <c r="BQH12" s="37"/>
      <c r="BQI12" s="37"/>
      <c r="BQJ12" s="37"/>
      <c r="BQK12" s="37"/>
      <c r="BQL12" s="37"/>
      <c r="BQM12" s="37"/>
      <c r="BQN12" s="37"/>
      <c r="BQO12" s="37"/>
      <c r="BQP12" s="37"/>
      <c r="BQQ12" s="37"/>
      <c r="BQR12" s="37"/>
      <c r="BQS12" s="37"/>
      <c r="BQT12" s="37"/>
      <c r="BQU12" s="37"/>
      <c r="BQV12" s="37"/>
      <c r="BQW12" s="37"/>
      <c r="BQX12" s="37"/>
      <c r="BQY12" s="37"/>
      <c r="BQZ12" s="37"/>
      <c r="BRA12" s="37"/>
      <c r="BRB12" s="37"/>
      <c r="BRC12" s="37"/>
      <c r="BRD12" s="37"/>
      <c r="BRE12" s="37"/>
      <c r="BRF12" s="37"/>
      <c r="BRG12" s="37"/>
      <c r="BRH12" s="37"/>
      <c r="BRI12" s="37"/>
      <c r="BRJ12" s="37"/>
      <c r="BRK12" s="37"/>
      <c r="BRL12" s="37"/>
      <c r="BRM12" s="37"/>
      <c r="BRN12" s="37"/>
      <c r="BRO12" s="37"/>
      <c r="BRP12" s="37"/>
      <c r="BRQ12" s="37"/>
      <c r="BRR12" s="37"/>
      <c r="BRS12" s="37"/>
      <c r="BRT12" s="37"/>
      <c r="BRU12" s="37"/>
      <c r="BRV12" s="37"/>
      <c r="BRW12" s="37"/>
      <c r="BRX12" s="37"/>
      <c r="BRY12" s="37"/>
      <c r="BRZ12" s="37"/>
      <c r="BSA12" s="37"/>
      <c r="BSB12" s="37"/>
      <c r="BSC12" s="37"/>
      <c r="BSD12" s="37"/>
      <c r="BSE12" s="37"/>
      <c r="BSF12" s="37"/>
      <c r="BSG12" s="37"/>
      <c r="BSH12" s="37"/>
      <c r="BSI12" s="37"/>
      <c r="BSJ12" s="37"/>
      <c r="BSK12" s="37"/>
      <c r="BSL12" s="37"/>
      <c r="BSM12" s="37"/>
      <c r="BSN12" s="37"/>
      <c r="BSO12" s="37"/>
      <c r="BSP12" s="37"/>
      <c r="BSQ12" s="37"/>
      <c r="BSR12" s="37"/>
      <c r="BSS12" s="37"/>
      <c r="BST12" s="37"/>
      <c r="BSU12" s="37"/>
      <c r="BSV12" s="37"/>
      <c r="BSW12" s="37"/>
      <c r="BSX12" s="37"/>
    </row>
    <row r="13" spans="1:1870" s="69" customFormat="1" ht="15.6" x14ac:dyDescent="0.3">
      <c r="A13" s="428" t="s">
        <v>0</v>
      </c>
      <c r="B13" s="429" t="s">
        <v>1</v>
      </c>
      <c r="C13" s="425" t="s">
        <v>73</v>
      </c>
      <c r="D13" s="430" t="s">
        <v>256</v>
      </c>
      <c r="E13" s="429"/>
      <c r="F13" s="431"/>
      <c r="G13" s="432">
        <v>2018</v>
      </c>
      <c r="H13" s="428"/>
      <c r="I13" s="433"/>
      <c r="J13" s="434">
        <v>2019</v>
      </c>
      <c r="K13" s="428"/>
      <c r="L13" s="435"/>
      <c r="M13" s="432">
        <v>2020</v>
      </c>
      <c r="N13" s="428"/>
      <c r="O13" s="433"/>
      <c r="P13" s="437">
        <v>2021</v>
      </c>
      <c r="Q13" s="437"/>
      <c r="R13" s="437"/>
      <c r="S13" s="437">
        <v>2022</v>
      </c>
      <c r="T13" s="437"/>
      <c r="U13" s="437"/>
      <c r="V13" s="436">
        <v>2023</v>
      </c>
      <c r="W13" s="436"/>
      <c r="X13" s="437"/>
      <c r="Y13" s="438"/>
      <c r="Z13" s="439">
        <v>2024</v>
      </c>
      <c r="AA13" s="436"/>
      <c r="AB13" s="437"/>
      <c r="AC13" s="438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  <c r="IW13" s="37"/>
      <c r="IX13" s="37"/>
      <c r="IY13" s="37"/>
      <c r="IZ13" s="37"/>
      <c r="JA13" s="37"/>
      <c r="JB13" s="37"/>
      <c r="JC13" s="37"/>
      <c r="JD13" s="37"/>
      <c r="JE13" s="37"/>
      <c r="JF13" s="37"/>
      <c r="JG13" s="37"/>
      <c r="JH13" s="37"/>
      <c r="JI13" s="37"/>
      <c r="JJ13" s="37"/>
      <c r="JK13" s="37"/>
      <c r="JL13" s="37"/>
      <c r="JM13" s="37"/>
      <c r="JN13" s="37"/>
      <c r="JO13" s="37"/>
      <c r="JP13" s="37"/>
      <c r="JQ13" s="37"/>
      <c r="JR13" s="37"/>
      <c r="JS13" s="37"/>
      <c r="JT13" s="37"/>
      <c r="JU13" s="37"/>
      <c r="JV13" s="37"/>
      <c r="JW13" s="37"/>
      <c r="JX13" s="37"/>
      <c r="JY13" s="37"/>
      <c r="JZ13" s="37"/>
      <c r="KA13" s="37"/>
      <c r="KB13" s="37"/>
      <c r="KC13" s="37"/>
      <c r="KD13" s="37"/>
      <c r="KE13" s="37"/>
      <c r="KF13" s="37"/>
      <c r="KG13" s="37"/>
      <c r="KH13" s="37"/>
      <c r="KI13" s="37"/>
      <c r="KJ13" s="37"/>
      <c r="KK13" s="37"/>
      <c r="KL13" s="37"/>
      <c r="KM13" s="37"/>
      <c r="KN13" s="37"/>
      <c r="KO13" s="37"/>
      <c r="KP13" s="37"/>
      <c r="KQ13" s="37"/>
      <c r="KR13" s="37"/>
      <c r="KS13" s="37"/>
      <c r="KT13" s="37"/>
      <c r="KU13" s="37"/>
      <c r="KV13" s="37"/>
      <c r="KW13" s="37"/>
      <c r="KX13" s="37"/>
      <c r="KY13" s="37"/>
      <c r="KZ13" s="37"/>
      <c r="LA13" s="37"/>
      <c r="LB13" s="37"/>
      <c r="LC13" s="37"/>
      <c r="LD13" s="37"/>
      <c r="LE13" s="37"/>
      <c r="LF13" s="37"/>
      <c r="LG13" s="37"/>
      <c r="LH13" s="37"/>
      <c r="LI13" s="37"/>
      <c r="LJ13" s="37"/>
      <c r="LK13" s="37"/>
      <c r="LL13" s="37"/>
      <c r="LM13" s="37"/>
      <c r="LN13" s="37"/>
      <c r="LO13" s="37"/>
      <c r="LP13" s="37"/>
      <c r="LQ13" s="37"/>
      <c r="LR13" s="37"/>
      <c r="LS13" s="37"/>
      <c r="LT13" s="37"/>
      <c r="LU13" s="37"/>
      <c r="LV13" s="37"/>
      <c r="LW13" s="37"/>
      <c r="LX13" s="37"/>
      <c r="LY13" s="37"/>
      <c r="LZ13" s="37"/>
      <c r="MA13" s="37"/>
      <c r="MB13" s="37"/>
      <c r="MC13" s="37"/>
      <c r="MD13" s="37"/>
      <c r="ME13" s="37"/>
      <c r="MF13" s="37"/>
      <c r="MG13" s="37"/>
      <c r="MH13" s="37"/>
      <c r="MI13" s="37"/>
      <c r="MJ13" s="37"/>
      <c r="MK13" s="37"/>
      <c r="ML13" s="37"/>
      <c r="MM13" s="37"/>
      <c r="MN13" s="37"/>
      <c r="MO13" s="37"/>
      <c r="MP13" s="37"/>
      <c r="MQ13" s="37"/>
      <c r="MR13" s="37"/>
      <c r="MS13" s="37"/>
      <c r="MT13" s="37"/>
      <c r="MU13" s="37"/>
      <c r="MV13" s="37"/>
      <c r="MW13" s="37"/>
      <c r="MX13" s="37"/>
      <c r="MY13" s="37"/>
      <c r="MZ13" s="37"/>
      <c r="NA13" s="37"/>
      <c r="NB13" s="37"/>
      <c r="NC13" s="37"/>
      <c r="ND13" s="37"/>
      <c r="NE13" s="37"/>
      <c r="NF13" s="37"/>
      <c r="NG13" s="37"/>
      <c r="NH13" s="37"/>
      <c r="NI13" s="37"/>
      <c r="NJ13" s="37"/>
      <c r="NK13" s="37"/>
      <c r="NL13" s="37"/>
      <c r="NM13" s="37"/>
      <c r="NN13" s="37"/>
      <c r="NO13" s="37"/>
      <c r="NP13" s="37"/>
      <c r="NQ13" s="37"/>
      <c r="NR13" s="37"/>
      <c r="NS13" s="37"/>
      <c r="NT13" s="37"/>
      <c r="NU13" s="37"/>
      <c r="NV13" s="37"/>
      <c r="NW13" s="37"/>
      <c r="NX13" s="37"/>
      <c r="NY13" s="37"/>
      <c r="NZ13" s="37"/>
      <c r="OA13" s="37"/>
      <c r="OB13" s="37"/>
      <c r="OC13" s="37"/>
      <c r="OD13" s="37"/>
      <c r="OE13" s="37"/>
      <c r="OF13" s="37"/>
      <c r="OG13" s="37"/>
      <c r="OH13" s="37"/>
      <c r="OI13" s="37"/>
      <c r="OJ13" s="37"/>
      <c r="OK13" s="37"/>
      <c r="OL13" s="37"/>
      <c r="OM13" s="37"/>
      <c r="ON13" s="37"/>
      <c r="OO13" s="37"/>
      <c r="OP13" s="37"/>
      <c r="OQ13" s="37"/>
      <c r="OR13" s="37"/>
      <c r="OS13" s="37"/>
      <c r="OT13" s="37"/>
      <c r="OU13" s="37"/>
      <c r="OV13" s="37"/>
      <c r="OW13" s="37"/>
      <c r="OX13" s="37"/>
      <c r="OY13" s="37"/>
      <c r="OZ13" s="37"/>
      <c r="PA13" s="37"/>
      <c r="PB13" s="37"/>
      <c r="PC13" s="37"/>
      <c r="PD13" s="37"/>
      <c r="PE13" s="37"/>
      <c r="PF13" s="37"/>
      <c r="PG13" s="37"/>
      <c r="PH13" s="37"/>
      <c r="PI13" s="37"/>
      <c r="PJ13" s="37"/>
      <c r="PK13" s="37"/>
      <c r="PL13" s="37"/>
      <c r="PM13" s="37"/>
      <c r="PN13" s="37"/>
      <c r="PO13" s="37"/>
      <c r="PP13" s="37"/>
      <c r="PQ13" s="37"/>
      <c r="PR13" s="37"/>
      <c r="PS13" s="37"/>
      <c r="PT13" s="37"/>
      <c r="PU13" s="37"/>
      <c r="PV13" s="37"/>
      <c r="PW13" s="37"/>
      <c r="PX13" s="37"/>
      <c r="PY13" s="37"/>
      <c r="PZ13" s="37"/>
      <c r="QA13" s="37"/>
      <c r="QB13" s="37"/>
      <c r="QC13" s="37"/>
      <c r="QD13" s="37"/>
      <c r="QE13" s="37"/>
      <c r="QF13" s="37"/>
      <c r="QG13" s="37"/>
      <c r="QH13" s="37"/>
      <c r="QI13" s="37"/>
      <c r="QJ13" s="37"/>
      <c r="QK13" s="37"/>
      <c r="QL13" s="37"/>
      <c r="QM13" s="37"/>
      <c r="QN13" s="37"/>
      <c r="QO13" s="37"/>
      <c r="QP13" s="37"/>
      <c r="QQ13" s="37"/>
      <c r="QR13" s="37"/>
      <c r="QS13" s="37"/>
      <c r="QT13" s="37"/>
      <c r="QU13" s="37"/>
      <c r="QV13" s="37"/>
      <c r="QW13" s="37"/>
      <c r="QX13" s="37"/>
      <c r="QY13" s="37"/>
      <c r="QZ13" s="37"/>
      <c r="RA13" s="37"/>
      <c r="RB13" s="37"/>
      <c r="RC13" s="37"/>
      <c r="RD13" s="37"/>
      <c r="RE13" s="37"/>
      <c r="RF13" s="37"/>
      <c r="RG13" s="37"/>
      <c r="RH13" s="37"/>
      <c r="RI13" s="37"/>
      <c r="RJ13" s="37"/>
      <c r="RK13" s="37"/>
      <c r="RL13" s="37"/>
      <c r="RM13" s="37"/>
      <c r="RN13" s="37"/>
      <c r="RO13" s="37"/>
      <c r="RP13" s="37"/>
      <c r="RQ13" s="37"/>
      <c r="RR13" s="37"/>
      <c r="RS13" s="37"/>
      <c r="RT13" s="37"/>
      <c r="RU13" s="37"/>
      <c r="RV13" s="37"/>
      <c r="RW13" s="37"/>
      <c r="RX13" s="37"/>
      <c r="RY13" s="37"/>
      <c r="RZ13" s="37"/>
      <c r="SA13" s="37"/>
      <c r="SB13" s="37"/>
      <c r="SC13" s="37"/>
      <c r="SD13" s="37"/>
      <c r="SE13" s="37"/>
      <c r="SF13" s="37"/>
      <c r="SG13" s="37"/>
      <c r="SH13" s="37"/>
      <c r="SI13" s="37"/>
      <c r="SJ13" s="37"/>
      <c r="SK13" s="37"/>
      <c r="SL13" s="37"/>
      <c r="SM13" s="37"/>
      <c r="SN13" s="37"/>
      <c r="SO13" s="37"/>
      <c r="SP13" s="37"/>
      <c r="SQ13" s="37"/>
      <c r="SR13" s="37"/>
      <c r="SS13" s="37"/>
      <c r="ST13" s="37"/>
      <c r="SU13" s="37"/>
      <c r="SV13" s="37"/>
      <c r="SW13" s="37"/>
      <c r="SX13" s="37"/>
      <c r="SY13" s="37"/>
      <c r="SZ13" s="37"/>
      <c r="TA13" s="37"/>
      <c r="TB13" s="37"/>
      <c r="TC13" s="37"/>
      <c r="TD13" s="37"/>
      <c r="TE13" s="37"/>
      <c r="TF13" s="37"/>
      <c r="TG13" s="37"/>
      <c r="TH13" s="37"/>
      <c r="TI13" s="37"/>
      <c r="TJ13" s="37"/>
      <c r="TK13" s="37"/>
      <c r="TL13" s="37"/>
      <c r="TM13" s="37"/>
      <c r="TN13" s="37"/>
      <c r="TO13" s="37"/>
      <c r="TP13" s="37"/>
      <c r="TQ13" s="37"/>
      <c r="TR13" s="37"/>
      <c r="TS13" s="37"/>
      <c r="TT13" s="37"/>
      <c r="TU13" s="37"/>
      <c r="TV13" s="37"/>
      <c r="TW13" s="37"/>
      <c r="TX13" s="37"/>
      <c r="TY13" s="37"/>
      <c r="TZ13" s="37"/>
      <c r="UA13" s="37"/>
      <c r="UB13" s="37"/>
      <c r="UC13" s="37"/>
      <c r="UD13" s="37"/>
      <c r="UE13" s="37"/>
      <c r="UF13" s="37"/>
      <c r="UG13" s="37"/>
      <c r="UH13" s="37"/>
      <c r="UI13" s="37"/>
      <c r="UJ13" s="37"/>
      <c r="UK13" s="37"/>
      <c r="UL13" s="37"/>
      <c r="UM13" s="37"/>
      <c r="UN13" s="37"/>
      <c r="UO13" s="37"/>
      <c r="UP13" s="37"/>
      <c r="UQ13" s="37"/>
      <c r="UR13" s="37"/>
      <c r="US13" s="37"/>
      <c r="UT13" s="37"/>
      <c r="UU13" s="37"/>
      <c r="UV13" s="37"/>
      <c r="UW13" s="37"/>
      <c r="UX13" s="37"/>
      <c r="UY13" s="37"/>
      <c r="UZ13" s="37"/>
      <c r="VA13" s="37"/>
      <c r="VB13" s="37"/>
      <c r="VC13" s="37"/>
      <c r="VD13" s="37"/>
      <c r="VE13" s="37"/>
      <c r="VF13" s="37"/>
      <c r="VG13" s="37"/>
      <c r="VH13" s="37"/>
      <c r="VI13" s="37"/>
      <c r="VJ13" s="37"/>
      <c r="VK13" s="37"/>
      <c r="VL13" s="37"/>
      <c r="VM13" s="37"/>
      <c r="VN13" s="37"/>
      <c r="VO13" s="37"/>
      <c r="VP13" s="37"/>
      <c r="VQ13" s="37"/>
      <c r="VR13" s="37"/>
      <c r="VS13" s="37"/>
      <c r="VT13" s="37"/>
      <c r="VU13" s="37"/>
      <c r="VV13" s="37"/>
      <c r="VW13" s="37"/>
      <c r="VX13" s="37"/>
      <c r="VY13" s="37"/>
      <c r="VZ13" s="37"/>
      <c r="WA13" s="37"/>
      <c r="WB13" s="37"/>
      <c r="WC13" s="37"/>
      <c r="WD13" s="37"/>
      <c r="WE13" s="37"/>
      <c r="WF13" s="37"/>
      <c r="WG13" s="37"/>
      <c r="WH13" s="37"/>
      <c r="WI13" s="37"/>
      <c r="WJ13" s="37"/>
      <c r="WK13" s="37"/>
      <c r="WL13" s="37"/>
      <c r="WM13" s="37"/>
      <c r="WN13" s="37"/>
      <c r="WO13" s="37"/>
      <c r="WP13" s="37"/>
      <c r="WQ13" s="37"/>
      <c r="WR13" s="37"/>
      <c r="WS13" s="37"/>
      <c r="WT13" s="37"/>
      <c r="WU13" s="37"/>
      <c r="WV13" s="37"/>
      <c r="WW13" s="37"/>
      <c r="WX13" s="37"/>
      <c r="WY13" s="37"/>
      <c r="WZ13" s="37"/>
      <c r="XA13" s="37"/>
      <c r="XB13" s="37"/>
      <c r="XC13" s="37"/>
      <c r="XD13" s="37"/>
      <c r="XE13" s="37"/>
      <c r="XF13" s="37"/>
      <c r="XG13" s="37"/>
      <c r="XH13" s="37"/>
      <c r="XI13" s="37"/>
      <c r="XJ13" s="37"/>
      <c r="XK13" s="37"/>
      <c r="XL13" s="37"/>
      <c r="XM13" s="37"/>
      <c r="XN13" s="37"/>
      <c r="XO13" s="37"/>
      <c r="XP13" s="37"/>
      <c r="XQ13" s="37"/>
      <c r="XR13" s="37"/>
      <c r="XS13" s="37"/>
      <c r="XT13" s="37"/>
      <c r="XU13" s="37"/>
      <c r="XV13" s="37"/>
      <c r="XW13" s="37"/>
      <c r="XX13" s="37"/>
      <c r="XY13" s="37"/>
      <c r="XZ13" s="37"/>
      <c r="YA13" s="37"/>
      <c r="YB13" s="37"/>
      <c r="YC13" s="37"/>
      <c r="YD13" s="37"/>
      <c r="YE13" s="37"/>
      <c r="YF13" s="37"/>
      <c r="YG13" s="37"/>
      <c r="YH13" s="37"/>
      <c r="YI13" s="37"/>
      <c r="YJ13" s="37"/>
      <c r="YK13" s="37"/>
      <c r="YL13" s="37"/>
      <c r="YM13" s="37"/>
      <c r="YN13" s="37"/>
      <c r="YO13" s="37"/>
      <c r="YP13" s="37"/>
      <c r="YQ13" s="37"/>
      <c r="YR13" s="37"/>
      <c r="YS13" s="37"/>
      <c r="YT13" s="37"/>
      <c r="YU13" s="37"/>
      <c r="YV13" s="37"/>
      <c r="YW13" s="37"/>
      <c r="YX13" s="37"/>
      <c r="YY13" s="37"/>
      <c r="YZ13" s="37"/>
      <c r="ZA13" s="37"/>
      <c r="ZB13" s="37"/>
      <c r="ZC13" s="37"/>
      <c r="ZD13" s="37"/>
      <c r="ZE13" s="37"/>
      <c r="ZF13" s="37"/>
      <c r="ZG13" s="37"/>
      <c r="ZH13" s="37"/>
      <c r="ZI13" s="37"/>
      <c r="ZJ13" s="37"/>
      <c r="ZK13" s="37"/>
      <c r="ZL13" s="37"/>
      <c r="ZM13" s="37"/>
      <c r="ZN13" s="37"/>
      <c r="ZO13" s="37"/>
      <c r="ZP13" s="37"/>
      <c r="ZQ13" s="37"/>
      <c r="ZR13" s="37"/>
      <c r="ZS13" s="37"/>
      <c r="ZT13" s="37"/>
      <c r="ZU13" s="37"/>
      <c r="ZV13" s="37"/>
      <c r="ZW13" s="37"/>
      <c r="ZX13" s="37"/>
      <c r="ZY13" s="37"/>
      <c r="ZZ13" s="37"/>
      <c r="AAA13" s="37"/>
      <c r="AAB13" s="37"/>
      <c r="AAC13" s="37"/>
      <c r="AAD13" s="37"/>
      <c r="AAE13" s="37"/>
      <c r="AAF13" s="37"/>
      <c r="AAG13" s="37"/>
      <c r="AAH13" s="37"/>
      <c r="AAI13" s="37"/>
      <c r="AAJ13" s="37"/>
      <c r="AAK13" s="37"/>
      <c r="AAL13" s="37"/>
      <c r="AAM13" s="37"/>
      <c r="AAN13" s="37"/>
      <c r="AAO13" s="37"/>
      <c r="AAP13" s="37"/>
      <c r="AAQ13" s="37"/>
      <c r="AAR13" s="37"/>
      <c r="AAS13" s="37"/>
      <c r="AAT13" s="37"/>
      <c r="AAU13" s="37"/>
      <c r="AAV13" s="37"/>
      <c r="AAW13" s="37"/>
      <c r="AAX13" s="37"/>
      <c r="AAY13" s="37"/>
      <c r="AAZ13" s="37"/>
      <c r="ABA13" s="37"/>
      <c r="ABB13" s="37"/>
      <c r="ABC13" s="37"/>
      <c r="ABD13" s="37"/>
      <c r="ABE13" s="37"/>
      <c r="ABF13" s="37"/>
      <c r="ABG13" s="37"/>
      <c r="ABH13" s="37"/>
      <c r="ABI13" s="37"/>
      <c r="ABJ13" s="37"/>
      <c r="ABK13" s="37"/>
      <c r="ABL13" s="37"/>
      <c r="ABM13" s="37"/>
      <c r="ABN13" s="37"/>
      <c r="ABO13" s="37"/>
      <c r="ABP13" s="37"/>
      <c r="ABQ13" s="37"/>
      <c r="ABR13" s="37"/>
      <c r="ABS13" s="37"/>
      <c r="ABT13" s="37"/>
      <c r="ABU13" s="37"/>
      <c r="ABV13" s="37"/>
      <c r="ABW13" s="37"/>
      <c r="ABX13" s="37"/>
      <c r="ABY13" s="37"/>
      <c r="ABZ13" s="37"/>
      <c r="ACA13" s="37"/>
      <c r="ACB13" s="37"/>
      <c r="ACC13" s="37"/>
      <c r="ACD13" s="37"/>
      <c r="ACE13" s="37"/>
      <c r="ACF13" s="37"/>
      <c r="ACG13" s="37"/>
      <c r="ACH13" s="37"/>
      <c r="ACI13" s="37"/>
      <c r="ACJ13" s="37"/>
      <c r="ACK13" s="37"/>
      <c r="ACL13" s="37"/>
      <c r="ACM13" s="37"/>
      <c r="ACN13" s="37"/>
      <c r="ACO13" s="37"/>
      <c r="ACP13" s="37"/>
      <c r="ACQ13" s="37"/>
      <c r="ACR13" s="37"/>
      <c r="ACS13" s="37"/>
      <c r="ACT13" s="37"/>
      <c r="ACU13" s="37"/>
      <c r="ACV13" s="37"/>
      <c r="ACW13" s="37"/>
      <c r="ACX13" s="37"/>
      <c r="ACY13" s="37"/>
      <c r="ACZ13" s="37"/>
      <c r="ADA13" s="37"/>
      <c r="ADB13" s="37"/>
      <c r="ADC13" s="37"/>
      <c r="ADD13" s="37"/>
      <c r="ADE13" s="37"/>
      <c r="ADF13" s="37"/>
      <c r="ADG13" s="37"/>
      <c r="ADH13" s="37"/>
      <c r="ADI13" s="37"/>
      <c r="ADJ13" s="37"/>
      <c r="ADK13" s="37"/>
      <c r="ADL13" s="37"/>
      <c r="ADM13" s="37"/>
      <c r="ADN13" s="37"/>
      <c r="ADO13" s="37"/>
      <c r="ADP13" s="37"/>
      <c r="ADQ13" s="37"/>
      <c r="ADR13" s="37"/>
      <c r="ADS13" s="37"/>
      <c r="ADT13" s="37"/>
      <c r="ADU13" s="37"/>
      <c r="ADV13" s="37"/>
      <c r="ADW13" s="37"/>
      <c r="ADX13" s="37"/>
      <c r="ADY13" s="37"/>
      <c r="ADZ13" s="37"/>
      <c r="AEA13" s="37"/>
      <c r="AEB13" s="37"/>
      <c r="AEC13" s="37"/>
      <c r="AED13" s="37"/>
      <c r="AEE13" s="37"/>
      <c r="AEF13" s="37"/>
      <c r="AEG13" s="37"/>
      <c r="AEH13" s="37"/>
      <c r="AEI13" s="37"/>
      <c r="AEJ13" s="37"/>
      <c r="AEK13" s="37"/>
      <c r="AEL13" s="37"/>
      <c r="AEM13" s="37"/>
      <c r="AEN13" s="37"/>
      <c r="AEO13" s="37"/>
      <c r="AEP13" s="37"/>
      <c r="AEQ13" s="37"/>
      <c r="AER13" s="37"/>
      <c r="AES13" s="37"/>
      <c r="AET13" s="37"/>
      <c r="AEU13" s="37"/>
      <c r="AEV13" s="37"/>
      <c r="AEW13" s="37"/>
      <c r="AEX13" s="37"/>
      <c r="AEY13" s="37"/>
      <c r="AEZ13" s="37"/>
      <c r="AFA13" s="37"/>
      <c r="AFB13" s="37"/>
      <c r="AFC13" s="37"/>
      <c r="AFD13" s="37"/>
      <c r="AFE13" s="37"/>
      <c r="AFF13" s="37"/>
      <c r="AFG13" s="37"/>
      <c r="AFH13" s="37"/>
      <c r="AFI13" s="37"/>
      <c r="AFJ13" s="37"/>
      <c r="AFK13" s="37"/>
      <c r="AFL13" s="37"/>
      <c r="AFM13" s="37"/>
      <c r="AFN13" s="37"/>
      <c r="AFO13" s="37"/>
      <c r="AFP13" s="37"/>
      <c r="AFQ13" s="37"/>
      <c r="AFR13" s="37"/>
      <c r="AFS13" s="37"/>
      <c r="AFT13" s="37"/>
      <c r="AFU13" s="37"/>
      <c r="AFV13" s="37"/>
      <c r="AFW13" s="37"/>
      <c r="AFX13" s="37"/>
      <c r="AFY13" s="37"/>
      <c r="AFZ13" s="37"/>
      <c r="AGA13" s="37"/>
      <c r="AGB13" s="37"/>
      <c r="AGC13" s="37"/>
      <c r="AGD13" s="37"/>
      <c r="AGE13" s="37"/>
      <c r="AGF13" s="37"/>
      <c r="AGG13" s="37"/>
      <c r="AGH13" s="37"/>
      <c r="AGI13" s="37"/>
      <c r="AGJ13" s="37"/>
      <c r="AGK13" s="37"/>
      <c r="AGL13" s="37"/>
      <c r="AGM13" s="37"/>
      <c r="AGN13" s="37"/>
      <c r="AGO13" s="37"/>
      <c r="AGP13" s="37"/>
      <c r="AGQ13" s="37"/>
      <c r="AGR13" s="37"/>
      <c r="AGS13" s="37"/>
      <c r="AGT13" s="37"/>
      <c r="AGU13" s="37"/>
      <c r="AGV13" s="37"/>
      <c r="AGW13" s="37"/>
      <c r="AGX13" s="37"/>
      <c r="AGY13" s="37"/>
      <c r="AGZ13" s="37"/>
      <c r="AHA13" s="37"/>
      <c r="AHB13" s="37"/>
      <c r="AHC13" s="37"/>
      <c r="AHD13" s="37"/>
      <c r="AHE13" s="37"/>
      <c r="AHF13" s="37"/>
      <c r="AHG13" s="37"/>
      <c r="AHH13" s="37"/>
      <c r="AHI13" s="37"/>
      <c r="AHJ13" s="37"/>
      <c r="AHK13" s="37"/>
      <c r="AHL13" s="37"/>
      <c r="AHM13" s="37"/>
      <c r="AHN13" s="37"/>
      <c r="AHO13" s="37"/>
      <c r="AHP13" s="37"/>
      <c r="AHQ13" s="37"/>
      <c r="AHR13" s="37"/>
      <c r="AHS13" s="37"/>
      <c r="AHT13" s="37"/>
      <c r="AHU13" s="37"/>
      <c r="AHV13" s="37"/>
      <c r="AHW13" s="37"/>
      <c r="AHX13" s="37"/>
      <c r="AHY13" s="37"/>
      <c r="AHZ13" s="37"/>
      <c r="AIA13" s="37"/>
      <c r="AIB13" s="37"/>
      <c r="AIC13" s="37"/>
      <c r="AID13" s="37"/>
      <c r="AIE13" s="37"/>
      <c r="AIF13" s="37"/>
      <c r="AIG13" s="37"/>
      <c r="AIH13" s="37"/>
      <c r="AII13" s="37"/>
      <c r="AIJ13" s="37"/>
      <c r="AIK13" s="37"/>
      <c r="AIL13" s="37"/>
      <c r="AIM13" s="37"/>
      <c r="AIN13" s="37"/>
      <c r="AIO13" s="37"/>
      <c r="AIP13" s="37"/>
      <c r="AIQ13" s="37"/>
      <c r="AIR13" s="37"/>
      <c r="AIS13" s="37"/>
      <c r="AIT13" s="37"/>
      <c r="AIU13" s="37"/>
      <c r="AIV13" s="37"/>
      <c r="AIW13" s="37"/>
      <c r="AIX13" s="37"/>
      <c r="AIY13" s="37"/>
      <c r="AIZ13" s="37"/>
      <c r="AJA13" s="37"/>
      <c r="AJB13" s="37"/>
      <c r="AJC13" s="37"/>
      <c r="AJD13" s="37"/>
      <c r="AJE13" s="37"/>
      <c r="AJF13" s="37"/>
      <c r="AJG13" s="37"/>
      <c r="AJH13" s="37"/>
      <c r="AJI13" s="37"/>
      <c r="AJJ13" s="37"/>
      <c r="AJK13" s="37"/>
      <c r="AJL13" s="37"/>
      <c r="AJM13" s="37"/>
      <c r="AJN13" s="37"/>
      <c r="AJO13" s="37"/>
      <c r="AJP13" s="37"/>
      <c r="AJQ13" s="37"/>
      <c r="AJR13" s="37"/>
      <c r="AJS13" s="37"/>
      <c r="AJT13" s="37"/>
      <c r="AJU13" s="37"/>
      <c r="AJV13" s="37"/>
      <c r="AJW13" s="37"/>
      <c r="AJX13" s="37"/>
      <c r="AJY13" s="37"/>
      <c r="AJZ13" s="37"/>
      <c r="AKA13" s="37"/>
      <c r="AKB13" s="37"/>
      <c r="AKC13" s="37"/>
      <c r="AKD13" s="37"/>
      <c r="AKE13" s="37"/>
      <c r="AKF13" s="37"/>
      <c r="AKG13" s="37"/>
      <c r="AKH13" s="37"/>
      <c r="AKI13" s="37"/>
      <c r="AKJ13" s="37"/>
      <c r="AKK13" s="37"/>
      <c r="AKL13" s="37"/>
      <c r="AKM13" s="37"/>
      <c r="AKN13" s="37"/>
      <c r="AKO13" s="37"/>
      <c r="AKP13" s="37"/>
      <c r="AKQ13" s="37"/>
      <c r="AKR13" s="37"/>
      <c r="AKS13" s="37"/>
      <c r="AKT13" s="37"/>
      <c r="AKU13" s="37"/>
      <c r="AKV13" s="37"/>
      <c r="AKW13" s="37"/>
      <c r="AKX13" s="37"/>
      <c r="AKY13" s="37"/>
      <c r="AKZ13" s="37"/>
      <c r="ALA13" s="37"/>
      <c r="ALB13" s="37"/>
      <c r="ALC13" s="37"/>
      <c r="ALD13" s="37"/>
      <c r="ALE13" s="37"/>
      <c r="ALF13" s="37"/>
      <c r="ALG13" s="37"/>
      <c r="ALH13" s="37"/>
      <c r="ALI13" s="37"/>
      <c r="ALJ13" s="37"/>
      <c r="ALK13" s="37"/>
      <c r="ALL13" s="37"/>
      <c r="ALM13" s="37"/>
      <c r="ALN13" s="37"/>
      <c r="ALO13" s="37"/>
      <c r="ALP13" s="37"/>
      <c r="ALQ13" s="37"/>
      <c r="ALR13" s="37"/>
      <c r="ALS13" s="37"/>
      <c r="ALT13" s="37"/>
      <c r="ALU13" s="37"/>
      <c r="ALV13" s="37"/>
      <c r="ALW13" s="37"/>
      <c r="ALX13" s="37"/>
      <c r="ALY13" s="37"/>
      <c r="ALZ13" s="37"/>
      <c r="AMA13" s="37"/>
      <c r="AMB13" s="37"/>
      <c r="AMC13" s="37"/>
      <c r="AMD13" s="37"/>
      <c r="AME13" s="37"/>
      <c r="AMF13" s="37"/>
      <c r="AMG13" s="37"/>
      <c r="AMH13" s="37"/>
      <c r="AMI13" s="37"/>
      <c r="AMJ13" s="37"/>
      <c r="AMK13" s="37"/>
      <c r="AML13" s="37"/>
      <c r="AMM13" s="37"/>
      <c r="AMN13" s="37"/>
      <c r="AMO13" s="37"/>
      <c r="AMP13" s="37"/>
      <c r="AMQ13" s="37"/>
      <c r="AMR13" s="37"/>
      <c r="AMS13" s="37"/>
      <c r="AMT13" s="37"/>
      <c r="AMU13" s="37"/>
      <c r="AMV13" s="37"/>
      <c r="AMW13" s="37"/>
      <c r="AMX13" s="37"/>
      <c r="AMY13" s="37"/>
      <c r="AMZ13" s="37"/>
      <c r="ANA13" s="37"/>
      <c r="ANB13" s="37"/>
      <c r="ANC13" s="37"/>
      <c r="AND13" s="37"/>
      <c r="ANE13" s="37"/>
      <c r="ANF13" s="37"/>
      <c r="ANG13" s="37"/>
      <c r="ANH13" s="37"/>
      <c r="ANI13" s="37"/>
      <c r="ANJ13" s="37"/>
      <c r="ANK13" s="37"/>
      <c r="ANL13" s="37"/>
      <c r="ANM13" s="37"/>
      <c r="ANN13" s="37"/>
      <c r="ANO13" s="37"/>
      <c r="ANP13" s="37"/>
      <c r="ANQ13" s="37"/>
      <c r="ANR13" s="37"/>
      <c r="ANS13" s="37"/>
      <c r="ANT13" s="37"/>
      <c r="ANU13" s="37"/>
      <c r="ANV13" s="37"/>
      <c r="ANW13" s="37"/>
      <c r="ANX13" s="37"/>
      <c r="ANY13" s="37"/>
      <c r="ANZ13" s="37"/>
      <c r="AOA13" s="37"/>
      <c r="AOB13" s="37"/>
      <c r="AOC13" s="37"/>
      <c r="AOD13" s="37"/>
      <c r="AOE13" s="37"/>
      <c r="AOF13" s="37"/>
      <c r="AOG13" s="37"/>
      <c r="AOH13" s="37"/>
      <c r="AOI13" s="37"/>
      <c r="AOJ13" s="37"/>
      <c r="AOK13" s="37"/>
      <c r="AOL13" s="37"/>
      <c r="AOM13" s="37"/>
      <c r="AON13" s="37"/>
      <c r="AOO13" s="37"/>
      <c r="AOP13" s="37"/>
      <c r="AOQ13" s="37"/>
      <c r="AOR13" s="37"/>
      <c r="AOS13" s="37"/>
      <c r="AOT13" s="37"/>
      <c r="AOU13" s="37"/>
      <c r="AOV13" s="37"/>
      <c r="AOW13" s="37"/>
      <c r="AOX13" s="37"/>
      <c r="AOY13" s="37"/>
      <c r="AOZ13" s="37"/>
      <c r="APA13" s="37"/>
      <c r="APB13" s="37"/>
      <c r="APC13" s="37"/>
      <c r="APD13" s="37"/>
      <c r="APE13" s="37"/>
      <c r="APF13" s="37"/>
      <c r="APG13" s="37"/>
      <c r="APH13" s="37"/>
      <c r="API13" s="37"/>
      <c r="APJ13" s="37"/>
      <c r="APK13" s="37"/>
      <c r="APL13" s="37"/>
      <c r="APM13" s="37"/>
      <c r="APN13" s="37"/>
      <c r="APO13" s="37"/>
      <c r="APP13" s="37"/>
      <c r="APQ13" s="37"/>
      <c r="APR13" s="37"/>
      <c r="APS13" s="37"/>
      <c r="APT13" s="37"/>
      <c r="APU13" s="37"/>
      <c r="APV13" s="37"/>
      <c r="APW13" s="37"/>
      <c r="APX13" s="37"/>
      <c r="APY13" s="37"/>
      <c r="APZ13" s="37"/>
      <c r="AQA13" s="37"/>
      <c r="AQB13" s="37"/>
      <c r="AQC13" s="37"/>
      <c r="AQD13" s="37"/>
      <c r="AQE13" s="37"/>
      <c r="AQF13" s="37"/>
      <c r="AQG13" s="37"/>
      <c r="AQH13" s="37"/>
      <c r="AQI13" s="37"/>
      <c r="AQJ13" s="37"/>
      <c r="AQK13" s="37"/>
      <c r="AQL13" s="37"/>
      <c r="AQM13" s="37"/>
      <c r="AQN13" s="37"/>
      <c r="AQO13" s="37"/>
      <c r="AQP13" s="37"/>
      <c r="AQQ13" s="37"/>
      <c r="AQR13" s="37"/>
      <c r="AQS13" s="37"/>
      <c r="AQT13" s="37"/>
      <c r="AQU13" s="37"/>
      <c r="AQV13" s="37"/>
      <c r="AQW13" s="37"/>
      <c r="AQX13" s="37"/>
      <c r="AQY13" s="37"/>
      <c r="AQZ13" s="37"/>
      <c r="ARA13" s="37"/>
      <c r="ARB13" s="37"/>
      <c r="ARC13" s="37"/>
      <c r="ARD13" s="37"/>
      <c r="ARE13" s="37"/>
      <c r="ARF13" s="37"/>
      <c r="ARG13" s="37"/>
      <c r="ARH13" s="37"/>
      <c r="ARI13" s="37"/>
      <c r="ARJ13" s="37"/>
      <c r="ARK13" s="37"/>
      <c r="ARL13" s="37"/>
      <c r="ARM13" s="37"/>
      <c r="ARN13" s="37"/>
      <c r="ARO13" s="37"/>
      <c r="ARP13" s="37"/>
      <c r="ARQ13" s="37"/>
      <c r="ARR13" s="37"/>
      <c r="ARS13" s="37"/>
      <c r="ART13" s="37"/>
      <c r="ARU13" s="37"/>
      <c r="ARV13" s="37"/>
      <c r="ARW13" s="37"/>
      <c r="ARX13" s="37"/>
      <c r="ARY13" s="37"/>
      <c r="ARZ13" s="37"/>
      <c r="ASA13" s="37"/>
      <c r="ASB13" s="37"/>
      <c r="ASC13" s="37"/>
      <c r="ASD13" s="37"/>
      <c r="ASE13" s="37"/>
      <c r="ASF13" s="37"/>
      <c r="ASG13" s="37"/>
      <c r="ASH13" s="37"/>
      <c r="ASI13" s="37"/>
      <c r="ASJ13" s="37"/>
      <c r="ASK13" s="37"/>
      <c r="ASL13" s="37"/>
      <c r="ASM13" s="37"/>
      <c r="ASN13" s="37"/>
      <c r="ASO13" s="37"/>
      <c r="ASP13" s="37"/>
      <c r="ASQ13" s="37"/>
      <c r="ASR13" s="37"/>
      <c r="ASS13" s="37"/>
      <c r="AST13" s="37"/>
      <c r="ASU13" s="37"/>
      <c r="ASV13" s="37"/>
      <c r="ASW13" s="37"/>
      <c r="ASX13" s="37"/>
      <c r="ASY13" s="37"/>
      <c r="ASZ13" s="37"/>
      <c r="ATA13" s="37"/>
      <c r="ATB13" s="37"/>
      <c r="ATC13" s="37"/>
      <c r="ATD13" s="37"/>
      <c r="ATE13" s="37"/>
      <c r="ATF13" s="37"/>
      <c r="ATG13" s="37"/>
      <c r="ATH13" s="37"/>
      <c r="ATI13" s="37"/>
      <c r="ATJ13" s="37"/>
      <c r="ATK13" s="37"/>
      <c r="ATL13" s="37"/>
      <c r="ATM13" s="37"/>
      <c r="ATN13" s="37"/>
      <c r="ATO13" s="37"/>
      <c r="ATP13" s="37"/>
      <c r="ATQ13" s="37"/>
      <c r="ATR13" s="37"/>
      <c r="ATS13" s="37"/>
      <c r="ATT13" s="37"/>
      <c r="ATU13" s="37"/>
      <c r="ATV13" s="37"/>
      <c r="ATW13" s="37"/>
      <c r="ATX13" s="37"/>
      <c r="ATY13" s="37"/>
      <c r="ATZ13" s="37"/>
      <c r="AUA13" s="37"/>
      <c r="AUB13" s="37"/>
      <c r="AUC13" s="37"/>
      <c r="AUD13" s="37"/>
      <c r="AUE13" s="37"/>
      <c r="AUF13" s="37"/>
      <c r="AUG13" s="37"/>
      <c r="AUH13" s="37"/>
      <c r="AUI13" s="37"/>
      <c r="AUJ13" s="37"/>
      <c r="AUK13" s="37"/>
      <c r="AUL13" s="37"/>
      <c r="AUM13" s="37"/>
      <c r="AUN13" s="37"/>
      <c r="AUO13" s="37"/>
      <c r="AUP13" s="37"/>
      <c r="AUQ13" s="37"/>
      <c r="AUR13" s="37"/>
      <c r="AUS13" s="37"/>
      <c r="AUT13" s="37"/>
      <c r="AUU13" s="37"/>
      <c r="AUV13" s="37"/>
      <c r="AUW13" s="37"/>
      <c r="AUX13" s="37"/>
      <c r="AUY13" s="37"/>
      <c r="AUZ13" s="37"/>
      <c r="AVA13" s="37"/>
      <c r="AVB13" s="37"/>
      <c r="AVC13" s="37"/>
      <c r="AVD13" s="37"/>
      <c r="AVE13" s="37"/>
      <c r="AVF13" s="37"/>
      <c r="AVG13" s="37"/>
      <c r="AVH13" s="37"/>
      <c r="AVI13" s="37"/>
      <c r="AVJ13" s="37"/>
      <c r="AVK13" s="37"/>
      <c r="AVL13" s="37"/>
      <c r="AVM13" s="37"/>
      <c r="AVN13" s="37"/>
      <c r="AVO13" s="37"/>
      <c r="AVP13" s="37"/>
      <c r="AVQ13" s="37"/>
      <c r="AVR13" s="37"/>
      <c r="AVS13" s="37"/>
      <c r="AVT13" s="37"/>
      <c r="AVU13" s="37"/>
      <c r="AVV13" s="37"/>
      <c r="AVW13" s="37"/>
      <c r="AVX13" s="37"/>
      <c r="AVY13" s="37"/>
      <c r="AVZ13" s="37"/>
      <c r="AWA13" s="37"/>
      <c r="AWB13" s="37"/>
      <c r="AWC13" s="37"/>
      <c r="AWD13" s="37"/>
      <c r="AWE13" s="37"/>
      <c r="AWF13" s="37"/>
      <c r="AWG13" s="37"/>
      <c r="AWH13" s="37"/>
      <c r="AWI13" s="37"/>
      <c r="AWJ13" s="37"/>
      <c r="AWK13" s="37"/>
      <c r="AWL13" s="37"/>
      <c r="AWM13" s="37"/>
      <c r="AWN13" s="37"/>
      <c r="AWO13" s="37"/>
      <c r="AWP13" s="37"/>
      <c r="AWQ13" s="37"/>
      <c r="AWR13" s="37"/>
      <c r="AWS13" s="37"/>
      <c r="AWT13" s="37"/>
      <c r="AWU13" s="37"/>
      <c r="AWV13" s="37"/>
      <c r="AWW13" s="37"/>
      <c r="AWX13" s="37"/>
      <c r="AWY13" s="37"/>
      <c r="AWZ13" s="37"/>
      <c r="AXA13" s="37"/>
      <c r="AXB13" s="37"/>
      <c r="AXC13" s="37"/>
      <c r="AXD13" s="37"/>
      <c r="AXE13" s="37"/>
      <c r="AXF13" s="37"/>
      <c r="AXG13" s="37"/>
      <c r="AXH13" s="37"/>
      <c r="AXI13" s="37"/>
      <c r="AXJ13" s="37"/>
      <c r="AXK13" s="37"/>
      <c r="AXL13" s="37"/>
      <c r="AXM13" s="37"/>
      <c r="AXN13" s="37"/>
      <c r="AXO13" s="37"/>
      <c r="AXP13" s="37"/>
      <c r="AXQ13" s="37"/>
      <c r="AXR13" s="37"/>
      <c r="AXS13" s="37"/>
      <c r="AXT13" s="37"/>
      <c r="AXU13" s="37"/>
      <c r="AXV13" s="37"/>
      <c r="AXW13" s="37"/>
      <c r="AXX13" s="37"/>
      <c r="AXY13" s="37"/>
      <c r="AXZ13" s="37"/>
      <c r="AYA13" s="37"/>
      <c r="AYB13" s="37"/>
      <c r="AYC13" s="37"/>
      <c r="AYD13" s="37"/>
      <c r="AYE13" s="37"/>
      <c r="AYF13" s="37"/>
      <c r="AYG13" s="37"/>
      <c r="AYH13" s="37"/>
      <c r="AYI13" s="37"/>
      <c r="AYJ13" s="37"/>
      <c r="AYK13" s="37"/>
      <c r="AYL13" s="37"/>
      <c r="AYM13" s="37"/>
      <c r="AYN13" s="37"/>
      <c r="AYO13" s="37"/>
      <c r="AYP13" s="37"/>
      <c r="AYQ13" s="37"/>
      <c r="AYR13" s="37"/>
      <c r="AYS13" s="37"/>
      <c r="AYT13" s="37"/>
      <c r="AYU13" s="37"/>
      <c r="AYV13" s="37"/>
      <c r="AYW13" s="37"/>
      <c r="AYX13" s="37"/>
      <c r="AYY13" s="37"/>
      <c r="AYZ13" s="37"/>
      <c r="AZA13" s="37"/>
      <c r="AZB13" s="37"/>
      <c r="AZC13" s="37"/>
      <c r="AZD13" s="37"/>
      <c r="AZE13" s="37"/>
      <c r="AZF13" s="37"/>
      <c r="AZG13" s="37"/>
      <c r="AZH13" s="37"/>
      <c r="AZI13" s="37"/>
      <c r="AZJ13" s="37"/>
      <c r="AZK13" s="37"/>
      <c r="AZL13" s="37"/>
      <c r="AZM13" s="37"/>
      <c r="AZN13" s="37"/>
      <c r="AZO13" s="37"/>
      <c r="AZP13" s="37"/>
      <c r="AZQ13" s="37"/>
      <c r="AZR13" s="37"/>
      <c r="AZS13" s="37"/>
      <c r="AZT13" s="37"/>
      <c r="AZU13" s="37"/>
      <c r="AZV13" s="37"/>
      <c r="AZW13" s="37"/>
      <c r="AZX13" s="37"/>
      <c r="AZY13" s="37"/>
      <c r="AZZ13" s="37"/>
      <c r="BAA13" s="37"/>
      <c r="BAB13" s="37"/>
      <c r="BAC13" s="37"/>
      <c r="BAD13" s="37"/>
      <c r="BAE13" s="37"/>
      <c r="BAF13" s="37"/>
      <c r="BAG13" s="37"/>
      <c r="BAH13" s="37"/>
      <c r="BAI13" s="37"/>
      <c r="BAJ13" s="37"/>
      <c r="BAK13" s="37"/>
      <c r="BAL13" s="37"/>
      <c r="BAM13" s="37"/>
      <c r="BAN13" s="37"/>
      <c r="BAO13" s="37"/>
      <c r="BAP13" s="37"/>
      <c r="BAQ13" s="37"/>
      <c r="BAR13" s="37"/>
      <c r="BAS13" s="37"/>
      <c r="BAT13" s="37"/>
      <c r="BAU13" s="37"/>
      <c r="BAV13" s="37"/>
      <c r="BAW13" s="37"/>
      <c r="BAX13" s="37"/>
      <c r="BAY13" s="37"/>
      <c r="BAZ13" s="37"/>
      <c r="BBA13" s="37"/>
      <c r="BBB13" s="37"/>
      <c r="BBC13" s="37"/>
      <c r="BBD13" s="37"/>
      <c r="BBE13" s="37"/>
      <c r="BBF13" s="37"/>
      <c r="BBG13" s="37"/>
      <c r="BBH13" s="37"/>
      <c r="BBI13" s="37"/>
      <c r="BBJ13" s="37"/>
      <c r="BBK13" s="37"/>
      <c r="BBL13" s="37"/>
      <c r="BBM13" s="37"/>
      <c r="BBN13" s="37"/>
      <c r="BBO13" s="37"/>
      <c r="BBP13" s="37"/>
      <c r="BBQ13" s="37"/>
      <c r="BBR13" s="37"/>
      <c r="BBS13" s="37"/>
      <c r="BBT13" s="37"/>
      <c r="BBU13" s="37"/>
      <c r="BBV13" s="37"/>
      <c r="BBW13" s="37"/>
      <c r="BBX13" s="37"/>
      <c r="BBY13" s="37"/>
      <c r="BBZ13" s="37"/>
      <c r="BCA13" s="37"/>
      <c r="BCB13" s="37"/>
      <c r="BCC13" s="37"/>
      <c r="BCD13" s="37"/>
      <c r="BCE13" s="37"/>
      <c r="BCF13" s="37"/>
      <c r="BCG13" s="37"/>
      <c r="BCH13" s="37"/>
      <c r="BCI13" s="37"/>
      <c r="BCJ13" s="37"/>
      <c r="BCK13" s="37"/>
      <c r="BCL13" s="37"/>
      <c r="BCM13" s="37"/>
      <c r="BCN13" s="37"/>
      <c r="BCO13" s="37"/>
      <c r="BCP13" s="37"/>
      <c r="BCQ13" s="37"/>
      <c r="BCR13" s="37"/>
      <c r="BCS13" s="37"/>
      <c r="BCT13" s="37"/>
      <c r="BCU13" s="37"/>
      <c r="BCV13" s="37"/>
      <c r="BCW13" s="37"/>
      <c r="BCX13" s="37"/>
      <c r="BCY13" s="37"/>
      <c r="BCZ13" s="37"/>
      <c r="BDA13" s="37"/>
      <c r="BDB13" s="37"/>
      <c r="BDC13" s="37"/>
      <c r="BDD13" s="37"/>
      <c r="BDE13" s="37"/>
      <c r="BDF13" s="37"/>
      <c r="BDG13" s="37"/>
      <c r="BDH13" s="37"/>
      <c r="BDI13" s="37"/>
      <c r="BDJ13" s="37"/>
      <c r="BDK13" s="37"/>
      <c r="BDL13" s="37"/>
      <c r="BDM13" s="37"/>
      <c r="BDN13" s="37"/>
      <c r="BDO13" s="37"/>
      <c r="BDP13" s="37"/>
      <c r="BDQ13" s="37"/>
      <c r="BDR13" s="37"/>
      <c r="BDS13" s="37"/>
      <c r="BDT13" s="37"/>
      <c r="BDU13" s="37"/>
      <c r="BDV13" s="37"/>
      <c r="BDW13" s="37"/>
      <c r="BDX13" s="37"/>
      <c r="BDY13" s="37"/>
      <c r="BDZ13" s="37"/>
      <c r="BEA13" s="37"/>
      <c r="BEB13" s="37"/>
      <c r="BEC13" s="37"/>
      <c r="BED13" s="37"/>
      <c r="BEE13" s="37"/>
      <c r="BEF13" s="37"/>
      <c r="BEG13" s="37"/>
      <c r="BEH13" s="37"/>
      <c r="BEI13" s="37"/>
      <c r="BEJ13" s="37"/>
      <c r="BEK13" s="37"/>
      <c r="BEL13" s="37"/>
      <c r="BEM13" s="37"/>
      <c r="BEN13" s="37"/>
      <c r="BEO13" s="37"/>
      <c r="BEP13" s="37"/>
      <c r="BEQ13" s="37"/>
      <c r="BER13" s="37"/>
      <c r="BES13" s="37"/>
      <c r="BET13" s="37"/>
      <c r="BEU13" s="37"/>
      <c r="BEV13" s="37"/>
      <c r="BEW13" s="37"/>
      <c r="BEX13" s="37"/>
      <c r="BEY13" s="37"/>
      <c r="BEZ13" s="37"/>
      <c r="BFA13" s="37"/>
      <c r="BFB13" s="37"/>
      <c r="BFC13" s="37"/>
      <c r="BFD13" s="37"/>
      <c r="BFE13" s="37"/>
      <c r="BFF13" s="37"/>
      <c r="BFG13" s="37"/>
      <c r="BFH13" s="37"/>
      <c r="BFI13" s="37"/>
      <c r="BFJ13" s="37"/>
      <c r="BFK13" s="37"/>
      <c r="BFL13" s="37"/>
      <c r="BFM13" s="37"/>
      <c r="BFN13" s="37"/>
      <c r="BFO13" s="37"/>
      <c r="BFP13" s="37"/>
      <c r="BFQ13" s="37"/>
      <c r="BFR13" s="37"/>
      <c r="BFS13" s="37"/>
      <c r="BFT13" s="37"/>
      <c r="BFU13" s="37"/>
      <c r="BFV13" s="37"/>
      <c r="BFW13" s="37"/>
      <c r="BFX13" s="37"/>
      <c r="BFY13" s="37"/>
      <c r="BFZ13" s="37"/>
      <c r="BGA13" s="37"/>
      <c r="BGB13" s="37"/>
      <c r="BGC13" s="37"/>
      <c r="BGD13" s="37"/>
      <c r="BGE13" s="37"/>
      <c r="BGF13" s="37"/>
      <c r="BGG13" s="37"/>
      <c r="BGH13" s="37"/>
      <c r="BGI13" s="37"/>
      <c r="BGJ13" s="37"/>
      <c r="BGK13" s="37"/>
      <c r="BGL13" s="37"/>
      <c r="BGM13" s="37"/>
      <c r="BGN13" s="37"/>
      <c r="BGO13" s="37"/>
      <c r="BGP13" s="37"/>
      <c r="BGQ13" s="37"/>
      <c r="BGR13" s="37"/>
      <c r="BGS13" s="37"/>
      <c r="BGT13" s="37"/>
      <c r="BGU13" s="37"/>
      <c r="BGV13" s="37"/>
      <c r="BGW13" s="37"/>
      <c r="BGX13" s="37"/>
      <c r="BGY13" s="37"/>
      <c r="BGZ13" s="37"/>
      <c r="BHA13" s="37"/>
      <c r="BHB13" s="37"/>
      <c r="BHC13" s="37"/>
      <c r="BHD13" s="37"/>
      <c r="BHE13" s="37"/>
      <c r="BHF13" s="37"/>
      <c r="BHG13" s="37"/>
      <c r="BHH13" s="37"/>
      <c r="BHI13" s="37"/>
      <c r="BHJ13" s="37"/>
      <c r="BHK13" s="37"/>
      <c r="BHL13" s="37"/>
      <c r="BHM13" s="37"/>
      <c r="BHN13" s="37"/>
      <c r="BHO13" s="37"/>
      <c r="BHP13" s="37"/>
      <c r="BHQ13" s="37"/>
      <c r="BHR13" s="37"/>
      <c r="BHS13" s="37"/>
      <c r="BHT13" s="37"/>
      <c r="BHU13" s="37"/>
      <c r="BHV13" s="37"/>
      <c r="BHW13" s="37"/>
      <c r="BHX13" s="37"/>
      <c r="BHY13" s="37"/>
      <c r="BHZ13" s="37"/>
      <c r="BIA13" s="37"/>
      <c r="BIB13" s="37"/>
      <c r="BIC13" s="37"/>
      <c r="BID13" s="37"/>
      <c r="BIE13" s="37"/>
      <c r="BIF13" s="37"/>
      <c r="BIG13" s="37"/>
      <c r="BIH13" s="37"/>
      <c r="BII13" s="37"/>
      <c r="BIJ13" s="37"/>
      <c r="BIK13" s="37"/>
      <c r="BIL13" s="37"/>
      <c r="BIM13" s="37"/>
      <c r="BIN13" s="37"/>
      <c r="BIO13" s="37"/>
      <c r="BIP13" s="37"/>
      <c r="BIQ13" s="37"/>
      <c r="BIR13" s="37"/>
      <c r="BIS13" s="37"/>
      <c r="BIT13" s="37"/>
      <c r="BIU13" s="37"/>
      <c r="BIV13" s="37"/>
      <c r="BIW13" s="37"/>
      <c r="BIX13" s="37"/>
      <c r="BIY13" s="37"/>
      <c r="BIZ13" s="37"/>
      <c r="BJA13" s="37"/>
      <c r="BJB13" s="37"/>
      <c r="BJC13" s="37"/>
      <c r="BJD13" s="37"/>
      <c r="BJE13" s="37"/>
      <c r="BJF13" s="37"/>
      <c r="BJG13" s="37"/>
      <c r="BJH13" s="37"/>
      <c r="BJI13" s="37"/>
      <c r="BJJ13" s="37"/>
      <c r="BJK13" s="37"/>
      <c r="BJL13" s="37"/>
      <c r="BJM13" s="37"/>
      <c r="BJN13" s="37"/>
      <c r="BJO13" s="37"/>
      <c r="BJP13" s="37"/>
      <c r="BJQ13" s="37"/>
      <c r="BJR13" s="37"/>
      <c r="BJS13" s="37"/>
      <c r="BJT13" s="37"/>
      <c r="BJU13" s="37"/>
      <c r="BJV13" s="37"/>
      <c r="BJW13" s="37"/>
      <c r="BJX13" s="37"/>
      <c r="BJY13" s="37"/>
      <c r="BJZ13" s="37"/>
      <c r="BKA13" s="37"/>
      <c r="BKB13" s="37"/>
      <c r="BKC13" s="37"/>
      <c r="BKD13" s="37"/>
      <c r="BKE13" s="37"/>
      <c r="BKF13" s="37"/>
      <c r="BKG13" s="37"/>
      <c r="BKH13" s="37"/>
      <c r="BKI13" s="37"/>
      <c r="BKJ13" s="37"/>
      <c r="BKK13" s="37"/>
      <c r="BKL13" s="37"/>
      <c r="BKM13" s="37"/>
      <c r="BKN13" s="37"/>
      <c r="BKO13" s="37"/>
      <c r="BKP13" s="37"/>
      <c r="BKQ13" s="37"/>
      <c r="BKR13" s="37"/>
      <c r="BKS13" s="37"/>
      <c r="BKT13" s="37"/>
      <c r="BKU13" s="37"/>
      <c r="BKV13" s="37"/>
      <c r="BKW13" s="37"/>
      <c r="BKX13" s="37"/>
      <c r="BKY13" s="37"/>
      <c r="BKZ13" s="37"/>
      <c r="BLA13" s="37"/>
      <c r="BLB13" s="37"/>
      <c r="BLC13" s="37"/>
      <c r="BLD13" s="37"/>
      <c r="BLE13" s="37"/>
      <c r="BLF13" s="37"/>
      <c r="BLG13" s="37"/>
      <c r="BLH13" s="37"/>
      <c r="BLI13" s="37"/>
      <c r="BLJ13" s="37"/>
      <c r="BLK13" s="37"/>
      <c r="BLL13" s="37"/>
      <c r="BLM13" s="37"/>
      <c r="BLN13" s="37"/>
      <c r="BLO13" s="37"/>
      <c r="BLP13" s="37"/>
      <c r="BLQ13" s="37"/>
      <c r="BLR13" s="37"/>
      <c r="BLS13" s="37"/>
      <c r="BLT13" s="37"/>
      <c r="BLU13" s="37"/>
      <c r="BLV13" s="37"/>
      <c r="BLW13" s="37"/>
      <c r="BLX13" s="37"/>
      <c r="BLY13" s="37"/>
      <c r="BLZ13" s="37"/>
      <c r="BMA13" s="37"/>
      <c r="BMB13" s="37"/>
      <c r="BMC13" s="37"/>
      <c r="BMD13" s="37"/>
      <c r="BME13" s="37"/>
      <c r="BMF13" s="37"/>
      <c r="BMG13" s="37"/>
      <c r="BMH13" s="37"/>
      <c r="BMI13" s="37"/>
      <c r="BMJ13" s="37"/>
      <c r="BMK13" s="37"/>
      <c r="BML13" s="37"/>
      <c r="BMM13" s="37"/>
      <c r="BMN13" s="37"/>
      <c r="BMO13" s="37"/>
      <c r="BMP13" s="37"/>
      <c r="BMQ13" s="37"/>
      <c r="BMR13" s="37"/>
      <c r="BMS13" s="37"/>
      <c r="BMT13" s="37"/>
      <c r="BMU13" s="37"/>
      <c r="BMV13" s="37"/>
      <c r="BMW13" s="37"/>
      <c r="BMX13" s="37"/>
      <c r="BMY13" s="37"/>
      <c r="BMZ13" s="37"/>
      <c r="BNA13" s="37"/>
      <c r="BNB13" s="37"/>
      <c r="BNC13" s="37"/>
      <c r="BND13" s="37"/>
      <c r="BNE13" s="37"/>
      <c r="BNF13" s="37"/>
      <c r="BNG13" s="37"/>
      <c r="BNH13" s="37"/>
      <c r="BNI13" s="37"/>
      <c r="BNJ13" s="37"/>
      <c r="BNK13" s="37"/>
      <c r="BNL13" s="37"/>
      <c r="BNM13" s="37"/>
      <c r="BNN13" s="37"/>
      <c r="BNO13" s="37"/>
      <c r="BNP13" s="37"/>
      <c r="BNQ13" s="37"/>
      <c r="BNR13" s="37"/>
      <c r="BNS13" s="37"/>
      <c r="BNT13" s="37"/>
      <c r="BNU13" s="37"/>
      <c r="BNV13" s="37"/>
      <c r="BNW13" s="37"/>
      <c r="BNX13" s="37"/>
      <c r="BNY13" s="37"/>
      <c r="BNZ13" s="37"/>
      <c r="BOA13" s="37"/>
      <c r="BOB13" s="37"/>
      <c r="BOC13" s="37"/>
      <c r="BOD13" s="37"/>
      <c r="BOE13" s="37"/>
      <c r="BOF13" s="37"/>
      <c r="BOG13" s="37"/>
      <c r="BOH13" s="37"/>
      <c r="BOI13" s="37"/>
      <c r="BOJ13" s="37"/>
      <c r="BOK13" s="37"/>
      <c r="BOL13" s="37"/>
      <c r="BOM13" s="37"/>
      <c r="BON13" s="37"/>
      <c r="BOO13" s="37"/>
      <c r="BOP13" s="37"/>
      <c r="BOQ13" s="37"/>
      <c r="BOR13" s="37"/>
      <c r="BOS13" s="37"/>
      <c r="BOT13" s="37"/>
      <c r="BOU13" s="37"/>
      <c r="BOV13" s="37"/>
      <c r="BOW13" s="37"/>
      <c r="BOX13" s="37"/>
      <c r="BOY13" s="37"/>
      <c r="BOZ13" s="37"/>
      <c r="BPA13" s="37"/>
      <c r="BPB13" s="37"/>
      <c r="BPC13" s="37"/>
      <c r="BPD13" s="37"/>
      <c r="BPE13" s="37"/>
      <c r="BPF13" s="37"/>
      <c r="BPG13" s="37"/>
      <c r="BPH13" s="37"/>
      <c r="BPI13" s="37"/>
      <c r="BPJ13" s="37"/>
      <c r="BPK13" s="37"/>
      <c r="BPL13" s="37"/>
      <c r="BPM13" s="37"/>
      <c r="BPN13" s="37"/>
      <c r="BPO13" s="37"/>
      <c r="BPP13" s="37"/>
      <c r="BPQ13" s="37"/>
      <c r="BPR13" s="37"/>
      <c r="BPS13" s="37"/>
      <c r="BPT13" s="37"/>
      <c r="BPU13" s="37"/>
      <c r="BPV13" s="37"/>
      <c r="BPW13" s="37"/>
      <c r="BPX13" s="37"/>
      <c r="BPY13" s="37"/>
      <c r="BPZ13" s="37"/>
      <c r="BQA13" s="37"/>
      <c r="BQB13" s="37"/>
      <c r="BQC13" s="37"/>
      <c r="BQD13" s="37"/>
      <c r="BQE13" s="37"/>
      <c r="BQF13" s="37"/>
      <c r="BQG13" s="37"/>
      <c r="BQH13" s="37"/>
      <c r="BQI13" s="37"/>
      <c r="BQJ13" s="37"/>
      <c r="BQK13" s="37"/>
      <c r="BQL13" s="37"/>
      <c r="BQM13" s="37"/>
      <c r="BQN13" s="37"/>
      <c r="BQO13" s="37"/>
      <c r="BQP13" s="37"/>
      <c r="BQQ13" s="37"/>
      <c r="BQR13" s="37"/>
      <c r="BQS13" s="37"/>
      <c r="BQT13" s="37"/>
      <c r="BQU13" s="37"/>
      <c r="BQV13" s="37"/>
      <c r="BQW13" s="37"/>
      <c r="BQX13" s="37"/>
      <c r="BQY13" s="37"/>
      <c r="BQZ13" s="37"/>
      <c r="BRA13" s="37"/>
      <c r="BRB13" s="37"/>
      <c r="BRC13" s="37"/>
      <c r="BRD13" s="37"/>
      <c r="BRE13" s="37"/>
      <c r="BRF13" s="37"/>
      <c r="BRG13" s="37"/>
      <c r="BRH13" s="37"/>
      <c r="BRI13" s="37"/>
      <c r="BRJ13" s="37"/>
      <c r="BRK13" s="37"/>
      <c r="BRL13" s="37"/>
      <c r="BRM13" s="37"/>
      <c r="BRN13" s="37"/>
      <c r="BRO13" s="37"/>
      <c r="BRP13" s="37"/>
      <c r="BRQ13" s="37"/>
      <c r="BRR13" s="37"/>
      <c r="BRS13" s="37"/>
      <c r="BRT13" s="37"/>
      <c r="BRU13" s="37"/>
      <c r="BRV13" s="37"/>
      <c r="BRW13" s="37"/>
      <c r="BRX13" s="37"/>
      <c r="BRY13" s="37"/>
      <c r="BRZ13" s="37"/>
      <c r="BSA13" s="37"/>
      <c r="BSB13" s="37"/>
      <c r="BSC13" s="37"/>
      <c r="BSD13" s="37"/>
      <c r="BSE13" s="37"/>
      <c r="BSF13" s="37"/>
      <c r="BSG13" s="37"/>
      <c r="BSH13" s="37"/>
      <c r="BSI13" s="37"/>
      <c r="BSJ13" s="37"/>
      <c r="BSK13" s="37"/>
      <c r="BSL13" s="37"/>
      <c r="BSM13" s="37"/>
      <c r="BSN13" s="37"/>
      <c r="BSO13" s="37"/>
      <c r="BSP13" s="37"/>
      <c r="BSQ13" s="37"/>
      <c r="BSR13" s="37"/>
      <c r="BSS13" s="37"/>
      <c r="BST13" s="37"/>
      <c r="BSU13" s="37"/>
      <c r="BSV13" s="37"/>
      <c r="BSW13" s="37"/>
      <c r="BSX13" s="37"/>
    </row>
    <row r="14" spans="1:1870" s="69" customFormat="1" ht="31.2" x14ac:dyDescent="0.3">
      <c r="A14" s="428"/>
      <c r="B14" s="429"/>
      <c r="C14" s="426"/>
      <c r="D14" s="309" t="s">
        <v>5</v>
      </c>
      <c r="E14" s="307" t="s">
        <v>2</v>
      </c>
      <c r="F14" s="310" t="s">
        <v>3</v>
      </c>
      <c r="G14" s="114" t="s">
        <v>5</v>
      </c>
      <c r="H14" s="307" t="s">
        <v>2</v>
      </c>
      <c r="I14" s="308" t="s">
        <v>3</v>
      </c>
      <c r="J14" s="309" t="s">
        <v>5</v>
      </c>
      <c r="K14" s="307" t="s">
        <v>2</v>
      </c>
      <c r="L14" s="310" t="s">
        <v>3</v>
      </c>
      <c r="M14" s="114" t="s">
        <v>5</v>
      </c>
      <c r="N14" s="307" t="s">
        <v>2</v>
      </c>
      <c r="O14" s="308" t="s">
        <v>3</v>
      </c>
      <c r="P14" s="309" t="s">
        <v>5</v>
      </c>
      <c r="Q14" s="307" t="s">
        <v>2</v>
      </c>
      <c r="R14" s="310" t="s">
        <v>3</v>
      </c>
      <c r="S14" s="114" t="s">
        <v>5</v>
      </c>
      <c r="T14" s="307" t="s">
        <v>2</v>
      </c>
      <c r="U14" s="308" t="s">
        <v>3</v>
      </c>
      <c r="V14" s="309" t="s">
        <v>5</v>
      </c>
      <c r="W14" s="350" t="s">
        <v>370</v>
      </c>
      <c r="X14" s="307" t="s">
        <v>2</v>
      </c>
      <c r="Y14" s="308" t="s">
        <v>3</v>
      </c>
      <c r="Z14" s="309" t="s">
        <v>5</v>
      </c>
      <c r="AA14" s="350" t="s">
        <v>370</v>
      </c>
      <c r="AB14" s="307" t="s">
        <v>2</v>
      </c>
      <c r="AC14" s="308" t="s">
        <v>3</v>
      </c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7"/>
      <c r="JU14" s="37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7"/>
      <c r="KT14" s="37"/>
      <c r="KU14" s="37"/>
      <c r="KV14" s="37"/>
      <c r="KW14" s="37"/>
      <c r="KX14" s="37"/>
      <c r="KY14" s="37"/>
      <c r="KZ14" s="37"/>
      <c r="LA14" s="37"/>
      <c r="LB14" s="37"/>
      <c r="LC14" s="37"/>
      <c r="LD14" s="37"/>
      <c r="LE14" s="37"/>
      <c r="LF14" s="37"/>
      <c r="LG14" s="37"/>
      <c r="LH14" s="37"/>
      <c r="LI14" s="37"/>
      <c r="LJ14" s="37"/>
      <c r="LK14" s="37"/>
      <c r="LL14" s="37"/>
      <c r="LM14" s="37"/>
      <c r="LN14" s="37"/>
      <c r="LO14" s="37"/>
      <c r="LP14" s="37"/>
      <c r="LQ14" s="37"/>
      <c r="LR14" s="37"/>
      <c r="LS14" s="37"/>
      <c r="LT14" s="37"/>
      <c r="LU14" s="37"/>
      <c r="LV14" s="37"/>
      <c r="LW14" s="37"/>
      <c r="LX14" s="37"/>
      <c r="LY14" s="37"/>
      <c r="LZ14" s="37"/>
      <c r="MA14" s="37"/>
      <c r="MB14" s="37"/>
      <c r="MC14" s="37"/>
      <c r="MD14" s="37"/>
      <c r="ME14" s="37"/>
      <c r="MF14" s="37"/>
      <c r="MG14" s="37"/>
      <c r="MH14" s="37"/>
      <c r="MI14" s="37"/>
      <c r="MJ14" s="37"/>
      <c r="MK14" s="37"/>
      <c r="ML14" s="37"/>
      <c r="MM14" s="37"/>
      <c r="MN14" s="37"/>
      <c r="MO14" s="37"/>
      <c r="MP14" s="37"/>
      <c r="MQ14" s="37"/>
      <c r="MR14" s="37"/>
      <c r="MS14" s="37"/>
      <c r="MT14" s="37"/>
      <c r="MU14" s="37"/>
      <c r="MV14" s="37"/>
      <c r="MW14" s="37"/>
      <c r="MX14" s="37"/>
      <c r="MY14" s="37"/>
      <c r="MZ14" s="37"/>
      <c r="NA14" s="37"/>
      <c r="NB14" s="37"/>
      <c r="NC14" s="37"/>
      <c r="ND14" s="37"/>
      <c r="NE14" s="37"/>
      <c r="NF14" s="37"/>
      <c r="NG14" s="37"/>
      <c r="NH14" s="37"/>
      <c r="NI14" s="37"/>
      <c r="NJ14" s="37"/>
      <c r="NK14" s="37"/>
      <c r="NL14" s="37"/>
      <c r="NM14" s="37"/>
      <c r="NN14" s="37"/>
      <c r="NO14" s="37"/>
      <c r="NP14" s="37"/>
      <c r="NQ14" s="37"/>
      <c r="NR14" s="37"/>
      <c r="NS14" s="37"/>
      <c r="NT14" s="37"/>
      <c r="NU14" s="37"/>
      <c r="NV14" s="37"/>
      <c r="NW14" s="37"/>
      <c r="NX14" s="37"/>
      <c r="NY14" s="37"/>
      <c r="NZ14" s="37"/>
      <c r="OA14" s="37"/>
      <c r="OB14" s="37"/>
      <c r="OC14" s="37"/>
      <c r="OD14" s="37"/>
      <c r="OE14" s="37"/>
      <c r="OF14" s="37"/>
      <c r="OG14" s="37"/>
      <c r="OH14" s="37"/>
      <c r="OI14" s="37"/>
      <c r="OJ14" s="37"/>
      <c r="OK14" s="37"/>
      <c r="OL14" s="37"/>
      <c r="OM14" s="37"/>
      <c r="ON14" s="37"/>
      <c r="OO14" s="37"/>
      <c r="OP14" s="37"/>
      <c r="OQ14" s="37"/>
      <c r="OR14" s="37"/>
      <c r="OS14" s="37"/>
      <c r="OT14" s="37"/>
      <c r="OU14" s="37"/>
      <c r="OV14" s="37"/>
      <c r="OW14" s="37"/>
      <c r="OX14" s="37"/>
      <c r="OY14" s="37"/>
      <c r="OZ14" s="37"/>
      <c r="PA14" s="37"/>
      <c r="PB14" s="37"/>
      <c r="PC14" s="37"/>
      <c r="PD14" s="37"/>
      <c r="PE14" s="37"/>
      <c r="PF14" s="37"/>
      <c r="PG14" s="37"/>
      <c r="PH14" s="37"/>
      <c r="PI14" s="37"/>
      <c r="PJ14" s="37"/>
      <c r="PK14" s="37"/>
      <c r="PL14" s="37"/>
      <c r="PM14" s="37"/>
      <c r="PN14" s="37"/>
      <c r="PO14" s="37"/>
      <c r="PP14" s="37"/>
      <c r="PQ14" s="37"/>
      <c r="PR14" s="37"/>
      <c r="PS14" s="37"/>
      <c r="PT14" s="37"/>
      <c r="PU14" s="37"/>
      <c r="PV14" s="37"/>
      <c r="PW14" s="37"/>
      <c r="PX14" s="37"/>
      <c r="PY14" s="37"/>
      <c r="PZ14" s="37"/>
      <c r="QA14" s="37"/>
      <c r="QB14" s="37"/>
      <c r="QC14" s="37"/>
      <c r="QD14" s="37"/>
      <c r="QE14" s="37"/>
      <c r="QF14" s="37"/>
      <c r="QG14" s="37"/>
      <c r="QH14" s="37"/>
      <c r="QI14" s="37"/>
      <c r="QJ14" s="37"/>
      <c r="QK14" s="37"/>
      <c r="QL14" s="37"/>
      <c r="QM14" s="37"/>
      <c r="QN14" s="37"/>
      <c r="QO14" s="37"/>
      <c r="QP14" s="37"/>
      <c r="QQ14" s="37"/>
      <c r="QR14" s="37"/>
      <c r="QS14" s="37"/>
      <c r="QT14" s="37"/>
      <c r="QU14" s="37"/>
      <c r="QV14" s="37"/>
      <c r="QW14" s="37"/>
      <c r="QX14" s="37"/>
      <c r="QY14" s="37"/>
      <c r="QZ14" s="37"/>
      <c r="RA14" s="37"/>
      <c r="RB14" s="37"/>
      <c r="RC14" s="37"/>
      <c r="RD14" s="37"/>
      <c r="RE14" s="37"/>
      <c r="RF14" s="37"/>
      <c r="RG14" s="37"/>
      <c r="RH14" s="37"/>
      <c r="RI14" s="37"/>
      <c r="RJ14" s="37"/>
      <c r="RK14" s="37"/>
      <c r="RL14" s="37"/>
      <c r="RM14" s="37"/>
      <c r="RN14" s="37"/>
      <c r="RO14" s="37"/>
      <c r="RP14" s="37"/>
      <c r="RQ14" s="37"/>
      <c r="RR14" s="37"/>
      <c r="RS14" s="37"/>
      <c r="RT14" s="37"/>
      <c r="RU14" s="37"/>
      <c r="RV14" s="37"/>
      <c r="RW14" s="37"/>
      <c r="RX14" s="37"/>
      <c r="RY14" s="37"/>
      <c r="RZ14" s="37"/>
      <c r="SA14" s="37"/>
      <c r="SB14" s="37"/>
      <c r="SC14" s="37"/>
      <c r="SD14" s="37"/>
      <c r="SE14" s="37"/>
      <c r="SF14" s="37"/>
      <c r="SG14" s="37"/>
      <c r="SH14" s="37"/>
      <c r="SI14" s="37"/>
      <c r="SJ14" s="37"/>
      <c r="SK14" s="37"/>
      <c r="SL14" s="37"/>
      <c r="SM14" s="37"/>
      <c r="SN14" s="37"/>
      <c r="SO14" s="37"/>
      <c r="SP14" s="37"/>
      <c r="SQ14" s="37"/>
      <c r="SR14" s="37"/>
      <c r="SS14" s="37"/>
      <c r="ST14" s="37"/>
      <c r="SU14" s="37"/>
      <c r="SV14" s="37"/>
      <c r="SW14" s="37"/>
      <c r="SX14" s="37"/>
      <c r="SY14" s="37"/>
      <c r="SZ14" s="37"/>
      <c r="TA14" s="37"/>
      <c r="TB14" s="37"/>
      <c r="TC14" s="37"/>
      <c r="TD14" s="37"/>
      <c r="TE14" s="37"/>
      <c r="TF14" s="37"/>
      <c r="TG14" s="37"/>
      <c r="TH14" s="37"/>
      <c r="TI14" s="37"/>
      <c r="TJ14" s="37"/>
      <c r="TK14" s="37"/>
      <c r="TL14" s="37"/>
      <c r="TM14" s="37"/>
      <c r="TN14" s="37"/>
      <c r="TO14" s="37"/>
      <c r="TP14" s="37"/>
      <c r="TQ14" s="37"/>
      <c r="TR14" s="37"/>
      <c r="TS14" s="37"/>
      <c r="TT14" s="37"/>
      <c r="TU14" s="37"/>
      <c r="TV14" s="37"/>
      <c r="TW14" s="37"/>
      <c r="TX14" s="37"/>
      <c r="TY14" s="37"/>
      <c r="TZ14" s="37"/>
      <c r="UA14" s="37"/>
      <c r="UB14" s="37"/>
      <c r="UC14" s="37"/>
      <c r="UD14" s="37"/>
      <c r="UE14" s="37"/>
      <c r="UF14" s="37"/>
      <c r="UG14" s="37"/>
      <c r="UH14" s="37"/>
      <c r="UI14" s="37"/>
      <c r="UJ14" s="37"/>
      <c r="UK14" s="37"/>
      <c r="UL14" s="37"/>
      <c r="UM14" s="37"/>
      <c r="UN14" s="37"/>
      <c r="UO14" s="37"/>
      <c r="UP14" s="37"/>
      <c r="UQ14" s="37"/>
      <c r="UR14" s="37"/>
      <c r="US14" s="37"/>
      <c r="UT14" s="37"/>
      <c r="UU14" s="37"/>
      <c r="UV14" s="37"/>
      <c r="UW14" s="37"/>
      <c r="UX14" s="37"/>
      <c r="UY14" s="37"/>
      <c r="UZ14" s="37"/>
      <c r="VA14" s="37"/>
      <c r="VB14" s="37"/>
      <c r="VC14" s="37"/>
      <c r="VD14" s="37"/>
      <c r="VE14" s="37"/>
      <c r="VF14" s="37"/>
      <c r="VG14" s="37"/>
      <c r="VH14" s="37"/>
      <c r="VI14" s="37"/>
      <c r="VJ14" s="37"/>
      <c r="VK14" s="37"/>
      <c r="VL14" s="37"/>
      <c r="VM14" s="37"/>
      <c r="VN14" s="37"/>
      <c r="VO14" s="37"/>
      <c r="VP14" s="37"/>
      <c r="VQ14" s="37"/>
      <c r="VR14" s="37"/>
      <c r="VS14" s="37"/>
      <c r="VT14" s="37"/>
      <c r="VU14" s="37"/>
      <c r="VV14" s="37"/>
      <c r="VW14" s="37"/>
      <c r="VX14" s="37"/>
      <c r="VY14" s="37"/>
      <c r="VZ14" s="37"/>
      <c r="WA14" s="37"/>
      <c r="WB14" s="37"/>
      <c r="WC14" s="37"/>
      <c r="WD14" s="37"/>
      <c r="WE14" s="37"/>
      <c r="WF14" s="37"/>
      <c r="WG14" s="37"/>
      <c r="WH14" s="37"/>
      <c r="WI14" s="37"/>
      <c r="WJ14" s="37"/>
      <c r="WK14" s="37"/>
      <c r="WL14" s="37"/>
      <c r="WM14" s="37"/>
      <c r="WN14" s="37"/>
      <c r="WO14" s="37"/>
      <c r="WP14" s="37"/>
      <c r="WQ14" s="37"/>
      <c r="WR14" s="37"/>
      <c r="WS14" s="37"/>
      <c r="WT14" s="37"/>
      <c r="WU14" s="37"/>
      <c r="WV14" s="37"/>
      <c r="WW14" s="37"/>
      <c r="WX14" s="37"/>
      <c r="WY14" s="37"/>
      <c r="WZ14" s="37"/>
      <c r="XA14" s="37"/>
      <c r="XB14" s="37"/>
      <c r="XC14" s="37"/>
      <c r="XD14" s="37"/>
      <c r="XE14" s="37"/>
      <c r="XF14" s="37"/>
      <c r="XG14" s="37"/>
      <c r="XH14" s="37"/>
      <c r="XI14" s="37"/>
      <c r="XJ14" s="37"/>
      <c r="XK14" s="37"/>
      <c r="XL14" s="37"/>
      <c r="XM14" s="37"/>
      <c r="XN14" s="37"/>
      <c r="XO14" s="37"/>
      <c r="XP14" s="37"/>
      <c r="XQ14" s="37"/>
      <c r="XR14" s="37"/>
      <c r="XS14" s="37"/>
      <c r="XT14" s="37"/>
      <c r="XU14" s="37"/>
      <c r="XV14" s="37"/>
      <c r="XW14" s="37"/>
      <c r="XX14" s="37"/>
      <c r="XY14" s="37"/>
      <c r="XZ14" s="37"/>
      <c r="YA14" s="37"/>
      <c r="YB14" s="37"/>
      <c r="YC14" s="37"/>
      <c r="YD14" s="37"/>
      <c r="YE14" s="37"/>
      <c r="YF14" s="37"/>
      <c r="YG14" s="37"/>
      <c r="YH14" s="37"/>
      <c r="YI14" s="37"/>
      <c r="YJ14" s="37"/>
      <c r="YK14" s="37"/>
      <c r="YL14" s="37"/>
      <c r="YM14" s="37"/>
      <c r="YN14" s="37"/>
      <c r="YO14" s="37"/>
      <c r="YP14" s="37"/>
      <c r="YQ14" s="37"/>
      <c r="YR14" s="37"/>
      <c r="YS14" s="37"/>
      <c r="YT14" s="37"/>
      <c r="YU14" s="37"/>
      <c r="YV14" s="37"/>
      <c r="YW14" s="37"/>
      <c r="YX14" s="37"/>
      <c r="YY14" s="37"/>
      <c r="YZ14" s="37"/>
      <c r="ZA14" s="37"/>
      <c r="ZB14" s="37"/>
      <c r="ZC14" s="37"/>
      <c r="ZD14" s="37"/>
      <c r="ZE14" s="37"/>
      <c r="ZF14" s="37"/>
      <c r="ZG14" s="37"/>
      <c r="ZH14" s="37"/>
      <c r="ZI14" s="37"/>
      <c r="ZJ14" s="37"/>
      <c r="ZK14" s="37"/>
      <c r="ZL14" s="37"/>
      <c r="ZM14" s="37"/>
      <c r="ZN14" s="37"/>
      <c r="ZO14" s="37"/>
      <c r="ZP14" s="37"/>
      <c r="ZQ14" s="37"/>
      <c r="ZR14" s="37"/>
      <c r="ZS14" s="37"/>
      <c r="ZT14" s="37"/>
      <c r="ZU14" s="37"/>
      <c r="ZV14" s="37"/>
      <c r="ZW14" s="37"/>
      <c r="ZX14" s="37"/>
      <c r="ZY14" s="37"/>
      <c r="ZZ14" s="37"/>
      <c r="AAA14" s="37"/>
      <c r="AAB14" s="37"/>
      <c r="AAC14" s="37"/>
      <c r="AAD14" s="37"/>
      <c r="AAE14" s="37"/>
      <c r="AAF14" s="37"/>
      <c r="AAG14" s="37"/>
      <c r="AAH14" s="37"/>
      <c r="AAI14" s="37"/>
      <c r="AAJ14" s="37"/>
      <c r="AAK14" s="37"/>
      <c r="AAL14" s="37"/>
      <c r="AAM14" s="37"/>
      <c r="AAN14" s="37"/>
      <c r="AAO14" s="37"/>
      <c r="AAP14" s="37"/>
      <c r="AAQ14" s="37"/>
      <c r="AAR14" s="37"/>
      <c r="AAS14" s="37"/>
      <c r="AAT14" s="37"/>
      <c r="AAU14" s="37"/>
      <c r="AAV14" s="37"/>
      <c r="AAW14" s="37"/>
      <c r="AAX14" s="37"/>
      <c r="AAY14" s="37"/>
      <c r="AAZ14" s="37"/>
      <c r="ABA14" s="37"/>
      <c r="ABB14" s="37"/>
      <c r="ABC14" s="37"/>
      <c r="ABD14" s="37"/>
      <c r="ABE14" s="37"/>
      <c r="ABF14" s="37"/>
      <c r="ABG14" s="37"/>
      <c r="ABH14" s="37"/>
      <c r="ABI14" s="37"/>
      <c r="ABJ14" s="37"/>
      <c r="ABK14" s="37"/>
      <c r="ABL14" s="37"/>
      <c r="ABM14" s="37"/>
      <c r="ABN14" s="37"/>
      <c r="ABO14" s="37"/>
      <c r="ABP14" s="37"/>
      <c r="ABQ14" s="37"/>
      <c r="ABR14" s="37"/>
      <c r="ABS14" s="37"/>
      <c r="ABT14" s="37"/>
      <c r="ABU14" s="37"/>
      <c r="ABV14" s="37"/>
      <c r="ABW14" s="37"/>
      <c r="ABX14" s="37"/>
      <c r="ABY14" s="37"/>
      <c r="ABZ14" s="37"/>
      <c r="ACA14" s="37"/>
      <c r="ACB14" s="37"/>
      <c r="ACC14" s="37"/>
      <c r="ACD14" s="37"/>
      <c r="ACE14" s="37"/>
      <c r="ACF14" s="37"/>
      <c r="ACG14" s="37"/>
      <c r="ACH14" s="37"/>
      <c r="ACI14" s="37"/>
      <c r="ACJ14" s="37"/>
      <c r="ACK14" s="37"/>
      <c r="ACL14" s="37"/>
      <c r="ACM14" s="37"/>
      <c r="ACN14" s="37"/>
      <c r="ACO14" s="37"/>
      <c r="ACP14" s="37"/>
      <c r="ACQ14" s="37"/>
      <c r="ACR14" s="37"/>
      <c r="ACS14" s="37"/>
      <c r="ACT14" s="37"/>
      <c r="ACU14" s="37"/>
      <c r="ACV14" s="37"/>
      <c r="ACW14" s="37"/>
      <c r="ACX14" s="37"/>
      <c r="ACY14" s="37"/>
      <c r="ACZ14" s="37"/>
      <c r="ADA14" s="37"/>
      <c r="ADB14" s="37"/>
      <c r="ADC14" s="37"/>
      <c r="ADD14" s="37"/>
      <c r="ADE14" s="37"/>
      <c r="ADF14" s="37"/>
      <c r="ADG14" s="37"/>
      <c r="ADH14" s="37"/>
      <c r="ADI14" s="37"/>
      <c r="ADJ14" s="37"/>
      <c r="ADK14" s="37"/>
      <c r="ADL14" s="37"/>
      <c r="ADM14" s="37"/>
      <c r="ADN14" s="37"/>
      <c r="ADO14" s="37"/>
      <c r="ADP14" s="37"/>
      <c r="ADQ14" s="37"/>
      <c r="ADR14" s="37"/>
      <c r="ADS14" s="37"/>
      <c r="ADT14" s="37"/>
      <c r="ADU14" s="37"/>
      <c r="ADV14" s="37"/>
      <c r="ADW14" s="37"/>
      <c r="ADX14" s="37"/>
      <c r="ADY14" s="37"/>
      <c r="ADZ14" s="37"/>
      <c r="AEA14" s="37"/>
      <c r="AEB14" s="37"/>
      <c r="AEC14" s="37"/>
      <c r="AED14" s="37"/>
      <c r="AEE14" s="37"/>
      <c r="AEF14" s="37"/>
      <c r="AEG14" s="37"/>
      <c r="AEH14" s="37"/>
      <c r="AEI14" s="37"/>
      <c r="AEJ14" s="37"/>
      <c r="AEK14" s="37"/>
      <c r="AEL14" s="37"/>
      <c r="AEM14" s="37"/>
      <c r="AEN14" s="37"/>
      <c r="AEO14" s="37"/>
      <c r="AEP14" s="37"/>
      <c r="AEQ14" s="37"/>
      <c r="AER14" s="37"/>
      <c r="AES14" s="37"/>
      <c r="AET14" s="37"/>
      <c r="AEU14" s="37"/>
      <c r="AEV14" s="37"/>
      <c r="AEW14" s="37"/>
      <c r="AEX14" s="37"/>
      <c r="AEY14" s="37"/>
      <c r="AEZ14" s="37"/>
      <c r="AFA14" s="37"/>
      <c r="AFB14" s="37"/>
      <c r="AFC14" s="37"/>
      <c r="AFD14" s="37"/>
      <c r="AFE14" s="37"/>
      <c r="AFF14" s="37"/>
      <c r="AFG14" s="37"/>
      <c r="AFH14" s="37"/>
      <c r="AFI14" s="37"/>
      <c r="AFJ14" s="37"/>
      <c r="AFK14" s="37"/>
      <c r="AFL14" s="37"/>
      <c r="AFM14" s="37"/>
      <c r="AFN14" s="37"/>
      <c r="AFO14" s="37"/>
      <c r="AFP14" s="37"/>
      <c r="AFQ14" s="37"/>
      <c r="AFR14" s="37"/>
      <c r="AFS14" s="37"/>
      <c r="AFT14" s="37"/>
      <c r="AFU14" s="37"/>
      <c r="AFV14" s="37"/>
      <c r="AFW14" s="37"/>
      <c r="AFX14" s="37"/>
      <c r="AFY14" s="37"/>
      <c r="AFZ14" s="37"/>
      <c r="AGA14" s="37"/>
      <c r="AGB14" s="37"/>
      <c r="AGC14" s="37"/>
      <c r="AGD14" s="37"/>
      <c r="AGE14" s="37"/>
      <c r="AGF14" s="37"/>
      <c r="AGG14" s="37"/>
      <c r="AGH14" s="37"/>
      <c r="AGI14" s="37"/>
      <c r="AGJ14" s="37"/>
      <c r="AGK14" s="37"/>
      <c r="AGL14" s="37"/>
      <c r="AGM14" s="37"/>
      <c r="AGN14" s="37"/>
      <c r="AGO14" s="37"/>
      <c r="AGP14" s="37"/>
      <c r="AGQ14" s="37"/>
      <c r="AGR14" s="37"/>
      <c r="AGS14" s="37"/>
      <c r="AGT14" s="37"/>
      <c r="AGU14" s="37"/>
      <c r="AGV14" s="37"/>
      <c r="AGW14" s="37"/>
      <c r="AGX14" s="37"/>
      <c r="AGY14" s="37"/>
      <c r="AGZ14" s="37"/>
      <c r="AHA14" s="37"/>
      <c r="AHB14" s="37"/>
      <c r="AHC14" s="37"/>
      <c r="AHD14" s="37"/>
      <c r="AHE14" s="37"/>
      <c r="AHF14" s="37"/>
      <c r="AHG14" s="37"/>
      <c r="AHH14" s="37"/>
      <c r="AHI14" s="37"/>
      <c r="AHJ14" s="37"/>
      <c r="AHK14" s="37"/>
      <c r="AHL14" s="37"/>
      <c r="AHM14" s="37"/>
      <c r="AHN14" s="37"/>
      <c r="AHO14" s="37"/>
      <c r="AHP14" s="37"/>
      <c r="AHQ14" s="37"/>
      <c r="AHR14" s="37"/>
      <c r="AHS14" s="37"/>
      <c r="AHT14" s="37"/>
      <c r="AHU14" s="37"/>
      <c r="AHV14" s="37"/>
      <c r="AHW14" s="37"/>
      <c r="AHX14" s="37"/>
      <c r="AHY14" s="37"/>
      <c r="AHZ14" s="37"/>
      <c r="AIA14" s="37"/>
      <c r="AIB14" s="37"/>
      <c r="AIC14" s="37"/>
      <c r="AID14" s="37"/>
      <c r="AIE14" s="37"/>
      <c r="AIF14" s="37"/>
      <c r="AIG14" s="37"/>
      <c r="AIH14" s="37"/>
      <c r="AII14" s="37"/>
      <c r="AIJ14" s="37"/>
      <c r="AIK14" s="37"/>
      <c r="AIL14" s="37"/>
      <c r="AIM14" s="37"/>
      <c r="AIN14" s="37"/>
      <c r="AIO14" s="37"/>
      <c r="AIP14" s="37"/>
      <c r="AIQ14" s="37"/>
      <c r="AIR14" s="37"/>
      <c r="AIS14" s="37"/>
      <c r="AIT14" s="37"/>
      <c r="AIU14" s="37"/>
      <c r="AIV14" s="37"/>
      <c r="AIW14" s="37"/>
      <c r="AIX14" s="37"/>
      <c r="AIY14" s="37"/>
      <c r="AIZ14" s="37"/>
      <c r="AJA14" s="37"/>
      <c r="AJB14" s="37"/>
      <c r="AJC14" s="37"/>
      <c r="AJD14" s="37"/>
      <c r="AJE14" s="37"/>
      <c r="AJF14" s="37"/>
      <c r="AJG14" s="37"/>
      <c r="AJH14" s="37"/>
      <c r="AJI14" s="37"/>
      <c r="AJJ14" s="37"/>
      <c r="AJK14" s="37"/>
      <c r="AJL14" s="37"/>
      <c r="AJM14" s="37"/>
      <c r="AJN14" s="37"/>
      <c r="AJO14" s="37"/>
      <c r="AJP14" s="37"/>
      <c r="AJQ14" s="37"/>
      <c r="AJR14" s="37"/>
      <c r="AJS14" s="37"/>
      <c r="AJT14" s="37"/>
      <c r="AJU14" s="37"/>
      <c r="AJV14" s="37"/>
      <c r="AJW14" s="37"/>
      <c r="AJX14" s="37"/>
      <c r="AJY14" s="37"/>
      <c r="AJZ14" s="37"/>
      <c r="AKA14" s="37"/>
      <c r="AKB14" s="37"/>
      <c r="AKC14" s="37"/>
      <c r="AKD14" s="37"/>
      <c r="AKE14" s="37"/>
      <c r="AKF14" s="37"/>
      <c r="AKG14" s="37"/>
      <c r="AKH14" s="37"/>
      <c r="AKI14" s="37"/>
      <c r="AKJ14" s="37"/>
      <c r="AKK14" s="37"/>
      <c r="AKL14" s="37"/>
      <c r="AKM14" s="37"/>
      <c r="AKN14" s="37"/>
      <c r="AKO14" s="37"/>
      <c r="AKP14" s="37"/>
      <c r="AKQ14" s="37"/>
      <c r="AKR14" s="37"/>
      <c r="AKS14" s="37"/>
      <c r="AKT14" s="37"/>
      <c r="AKU14" s="37"/>
      <c r="AKV14" s="37"/>
      <c r="AKW14" s="37"/>
      <c r="AKX14" s="37"/>
      <c r="AKY14" s="37"/>
      <c r="AKZ14" s="37"/>
      <c r="ALA14" s="37"/>
      <c r="ALB14" s="37"/>
      <c r="ALC14" s="37"/>
      <c r="ALD14" s="37"/>
      <c r="ALE14" s="37"/>
      <c r="ALF14" s="37"/>
      <c r="ALG14" s="37"/>
      <c r="ALH14" s="37"/>
      <c r="ALI14" s="37"/>
      <c r="ALJ14" s="37"/>
      <c r="ALK14" s="37"/>
      <c r="ALL14" s="37"/>
      <c r="ALM14" s="37"/>
      <c r="ALN14" s="37"/>
      <c r="ALO14" s="37"/>
      <c r="ALP14" s="37"/>
      <c r="ALQ14" s="37"/>
      <c r="ALR14" s="37"/>
      <c r="ALS14" s="37"/>
      <c r="ALT14" s="37"/>
      <c r="ALU14" s="37"/>
      <c r="ALV14" s="37"/>
      <c r="ALW14" s="37"/>
      <c r="ALX14" s="37"/>
      <c r="ALY14" s="37"/>
      <c r="ALZ14" s="37"/>
      <c r="AMA14" s="37"/>
      <c r="AMB14" s="37"/>
      <c r="AMC14" s="37"/>
      <c r="AMD14" s="37"/>
      <c r="AME14" s="37"/>
      <c r="AMF14" s="37"/>
      <c r="AMG14" s="37"/>
      <c r="AMH14" s="37"/>
      <c r="AMI14" s="37"/>
      <c r="AMJ14" s="37"/>
      <c r="AMK14" s="37"/>
      <c r="AML14" s="37"/>
      <c r="AMM14" s="37"/>
      <c r="AMN14" s="37"/>
      <c r="AMO14" s="37"/>
      <c r="AMP14" s="37"/>
      <c r="AMQ14" s="37"/>
      <c r="AMR14" s="37"/>
      <c r="AMS14" s="37"/>
      <c r="AMT14" s="37"/>
      <c r="AMU14" s="37"/>
      <c r="AMV14" s="37"/>
      <c r="AMW14" s="37"/>
      <c r="AMX14" s="37"/>
      <c r="AMY14" s="37"/>
      <c r="AMZ14" s="37"/>
      <c r="ANA14" s="37"/>
      <c r="ANB14" s="37"/>
      <c r="ANC14" s="37"/>
      <c r="AND14" s="37"/>
      <c r="ANE14" s="37"/>
      <c r="ANF14" s="37"/>
      <c r="ANG14" s="37"/>
      <c r="ANH14" s="37"/>
      <c r="ANI14" s="37"/>
      <c r="ANJ14" s="37"/>
      <c r="ANK14" s="37"/>
      <c r="ANL14" s="37"/>
      <c r="ANM14" s="37"/>
      <c r="ANN14" s="37"/>
      <c r="ANO14" s="37"/>
      <c r="ANP14" s="37"/>
      <c r="ANQ14" s="37"/>
      <c r="ANR14" s="37"/>
      <c r="ANS14" s="37"/>
      <c r="ANT14" s="37"/>
      <c r="ANU14" s="37"/>
      <c r="ANV14" s="37"/>
      <c r="ANW14" s="37"/>
      <c r="ANX14" s="37"/>
      <c r="ANY14" s="37"/>
      <c r="ANZ14" s="37"/>
      <c r="AOA14" s="37"/>
      <c r="AOB14" s="37"/>
      <c r="AOC14" s="37"/>
      <c r="AOD14" s="37"/>
      <c r="AOE14" s="37"/>
      <c r="AOF14" s="37"/>
      <c r="AOG14" s="37"/>
      <c r="AOH14" s="37"/>
      <c r="AOI14" s="37"/>
      <c r="AOJ14" s="37"/>
      <c r="AOK14" s="37"/>
      <c r="AOL14" s="37"/>
      <c r="AOM14" s="37"/>
      <c r="AON14" s="37"/>
      <c r="AOO14" s="37"/>
      <c r="AOP14" s="37"/>
      <c r="AOQ14" s="37"/>
      <c r="AOR14" s="37"/>
      <c r="AOS14" s="37"/>
      <c r="AOT14" s="37"/>
      <c r="AOU14" s="37"/>
      <c r="AOV14" s="37"/>
      <c r="AOW14" s="37"/>
      <c r="AOX14" s="37"/>
      <c r="AOY14" s="37"/>
      <c r="AOZ14" s="37"/>
      <c r="APA14" s="37"/>
      <c r="APB14" s="37"/>
      <c r="APC14" s="37"/>
      <c r="APD14" s="37"/>
      <c r="APE14" s="37"/>
      <c r="APF14" s="37"/>
      <c r="APG14" s="37"/>
      <c r="APH14" s="37"/>
      <c r="API14" s="37"/>
      <c r="APJ14" s="37"/>
      <c r="APK14" s="37"/>
      <c r="APL14" s="37"/>
      <c r="APM14" s="37"/>
      <c r="APN14" s="37"/>
      <c r="APO14" s="37"/>
      <c r="APP14" s="37"/>
      <c r="APQ14" s="37"/>
      <c r="APR14" s="37"/>
      <c r="APS14" s="37"/>
      <c r="APT14" s="37"/>
      <c r="APU14" s="37"/>
      <c r="APV14" s="37"/>
      <c r="APW14" s="37"/>
      <c r="APX14" s="37"/>
      <c r="APY14" s="37"/>
      <c r="APZ14" s="37"/>
      <c r="AQA14" s="37"/>
      <c r="AQB14" s="37"/>
      <c r="AQC14" s="37"/>
      <c r="AQD14" s="37"/>
      <c r="AQE14" s="37"/>
      <c r="AQF14" s="37"/>
      <c r="AQG14" s="37"/>
      <c r="AQH14" s="37"/>
      <c r="AQI14" s="37"/>
      <c r="AQJ14" s="37"/>
      <c r="AQK14" s="37"/>
      <c r="AQL14" s="37"/>
      <c r="AQM14" s="37"/>
      <c r="AQN14" s="37"/>
      <c r="AQO14" s="37"/>
      <c r="AQP14" s="37"/>
      <c r="AQQ14" s="37"/>
      <c r="AQR14" s="37"/>
      <c r="AQS14" s="37"/>
      <c r="AQT14" s="37"/>
      <c r="AQU14" s="37"/>
      <c r="AQV14" s="37"/>
      <c r="AQW14" s="37"/>
      <c r="AQX14" s="37"/>
      <c r="AQY14" s="37"/>
      <c r="AQZ14" s="37"/>
      <c r="ARA14" s="37"/>
      <c r="ARB14" s="37"/>
      <c r="ARC14" s="37"/>
      <c r="ARD14" s="37"/>
      <c r="ARE14" s="37"/>
      <c r="ARF14" s="37"/>
      <c r="ARG14" s="37"/>
      <c r="ARH14" s="37"/>
      <c r="ARI14" s="37"/>
      <c r="ARJ14" s="37"/>
      <c r="ARK14" s="37"/>
      <c r="ARL14" s="37"/>
      <c r="ARM14" s="37"/>
      <c r="ARN14" s="37"/>
      <c r="ARO14" s="37"/>
      <c r="ARP14" s="37"/>
      <c r="ARQ14" s="37"/>
      <c r="ARR14" s="37"/>
      <c r="ARS14" s="37"/>
      <c r="ART14" s="37"/>
      <c r="ARU14" s="37"/>
      <c r="ARV14" s="37"/>
      <c r="ARW14" s="37"/>
      <c r="ARX14" s="37"/>
      <c r="ARY14" s="37"/>
      <c r="ARZ14" s="37"/>
      <c r="ASA14" s="37"/>
      <c r="ASB14" s="37"/>
      <c r="ASC14" s="37"/>
      <c r="ASD14" s="37"/>
      <c r="ASE14" s="37"/>
      <c r="ASF14" s="37"/>
      <c r="ASG14" s="37"/>
      <c r="ASH14" s="37"/>
      <c r="ASI14" s="37"/>
      <c r="ASJ14" s="37"/>
      <c r="ASK14" s="37"/>
      <c r="ASL14" s="37"/>
      <c r="ASM14" s="37"/>
      <c r="ASN14" s="37"/>
      <c r="ASO14" s="37"/>
      <c r="ASP14" s="37"/>
      <c r="ASQ14" s="37"/>
      <c r="ASR14" s="37"/>
      <c r="ASS14" s="37"/>
      <c r="AST14" s="37"/>
      <c r="ASU14" s="37"/>
      <c r="ASV14" s="37"/>
      <c r="ASW14" s="37"/>
      <c r="ASX14" s="37"/>
      <c r="ASY14" s="37"/>
      <c r="ASZ14" s="37"/>
      <c r="ATA14" s="37"/>
      <c r="ATB14" s="37"/>
      <c r="ATC14" s="37"/>
      <c r="ATD14" s="37"/>
      <c r="ATE14" s="37"/>
      <c r="ATF14" s="37"/>
      <c r="ATG14" s="37"/>
      <c r="ATH14" s="37"/>
      <c r="ATI14" s="37"/>
      <c r="ATJ14" s="37"/>
      <c r="ATK14" s="37"/>
      <c r="ATL14" s="37"/>
      <c r="ATM14" s="37"/>
      <c r="ATN14" s="37"/>
      <c r="ATO14" s="37"/>
      <c r="ATP14" s="37"/>
      <c r="ATQ14" s="37"/>
      <c r="ATR14" s="37"/>
      <c r="ATS14" s="37"/>
      <c r="ATT14" s="37"/>
      <c r="ATU14" s="37"/>
      <c r="ATV14" s="37"/>
      <c r="ATW14" s="37"/>
      <c r="ATX14" s="37"/>
      <c r="ATY14" s="37"/>
      <c r="ATZ14" s="37"/>
      <c r="AUA14" s="37"/>
      <c r="AUB14" s="37"/>
      <c r="AUC14" s="37"/>
      <c r="AUD14" s="37"/>
      <c r="AUE14" s="37"/>
      <c r="AUF14" s="37"/>
      <c r="AUG14" s="37"/>
      <c r="AUH14" s="37"/>
      <c r="AUI14" s="37"/>
      <c r="AUJ14" s="37"/>
      <c r="AUK14" s="37"/>
      <c r="AUL14" s="37"/>
      <c r="AUM14" s="37"/>
      <c r="AUN14" s="37"/>
      <c r="AUO14" s="37"/>
      <c r="AUP14" s="37"/>
      <c r="AUQ14" s="37"/>
      <c r="AUR14" s="37"/>
      <c r="AUS14" s="37"/>
      <c r="AUT14" s="37"/>
      <c r="AUU14" s="37"/>
      <c r="AUV14" s="37"/>
      <c r="AUW14" s="37"/>
      <c r="AUX14" s="37"/>
      <c r="AUY14" s="37"/>
      <c r="AUZ14" s="37"/>
      <c r="AVA14" s="37"/>
      <c r="AVB14" s="37"/>
      <c r="AVC14" s="37"/>
      <c r="AVD14" s="37"/>
      <c r="AVE14" s="37"/>
      <c r="AVF14" s="37"/>
      <c r="AVG14" s="37"/>
      <c r="AVH14" s="37"/>
      <c r="AVI14" s="37"/>
      <c r="AVJ14" s="37"/>
      <c r="AVK14" s="37"/>
      <c r="AVL14" s="37"/>
      <c r="AVM14" s="37"/>
      <c r="AVN14" s="37"/>
      <c r="AVO14" s="37"/>
      <c r="AVP14" s="37"/>
      <c r="AVQ14" s="37"/>
      <c r="AVR14" s="37"/>
      <c r="AVS14" s="37"/>
      <c r="AVT14" s="37"/>
      <c r="AVU14" s="37"/>
      <c r="AVV14" s="37"/>
      <c r="AVW14" s="37"/>
      <c r="AVX14" s="37"/>
      <c r="AVY14" s="37"/>
      <c r="AVZ14" s="37"/>
      <c r="AWA14" s="37"/>
      <c r="AWB14" s="37"/>
      <c r="AWC14" s="37"/>
      <c r="AWD14" s="37"/>
      <c r="AWE14" s="37"/>
      <c r="AWF14" s="37"/>
      <c r="AWG14" s="37"/>
      <c r="AWH14" s="37"/>
      <c r="AWI14" s="37"/>
      <c r="AWJ14" s="37"/>
      <c r="AWK14" s="37"/>
      <c r="AWL14" s="37"/>
      <c r="AWM14" s="37"/>
      <c r="AWN14" s="37"/>
      <c r="AWO14" s="37"/>
      <c r="AWP14" s="37"/>
      <c r="AWQ14" s="37"/>
      <c r="AWR14" s="37"/>
      <c r="AWS14" s="37"/>
      <c r="AWT14" s="37"/>
      <c r="AWU14" s="37"/>
      <c r="AWV14" s="37"/>
      <c r="AWW14" s="37"/>
      <c r="AWX14" s="37"/>
      <c r="AWY14" s="37"/>
      <c r="AWZ14" s="37"/>
      <c r="AXA14" s="37"/>
      <c r="AXB14" s="37"/>
      <c r="AXC14" s="37"/>
      <c r="AXD14" s="37"/>
      <c r="AXE14" s="37"/>
      <c r="AXF14" s="37"/>
      <c r="AXG14" s="37"/>
      <c r="AXH14" s="37"/>
      <c r="AXI14" s="37"/>
      <c r="AXJ14" s="37"/>
      <c r="AXK14" s="37"/>
      <c r="AXL14" s="37"/>
      <c r="AXM14" s="37"/>
      <c r="AXN14" s="37"/>
      <c r="AXO14" s="37"/>
      <c r="AXP14" s="37"/>
      <c r="AXQ14" s="37"/>
      <c r="AXR14" s="37"/>
      <c r="AXS14" s="37"/>
      <c r="AXT14" s="37"/>
      <c r="AXU14" s="37"/>
      <c r="AXV14" s="37"/>
      <c r="AXW14" s="37"/>
      <c r="AXX14" s="37"/>
      <c r="AXY14" s="37"/>
      <c r="AXZ14" s="37"/>
      <c r="AYA14" s="37"/>
      <c r="AYB14" s="37"/>
      <c r="AYC14" s="37"/>
      <c r="AYD14" s="37"/>
      <c r="AYE14" s="37"/>
      <c r="AYF14" s="37"/>
      <c r="AYG14" s="37"/>
      <c r="AYH14" s="37"/>
      <c r="AYI14" s="37"/>
      <c r="AYJ14" s="37"/>
      <c r="AYK14" s="37"/>
      <c r="AYL14" s="37"/>
      <c r="AYM14" s="37"/>
      <c r="AYN14" s="37"/>
      <c r="AYO14" s="37"/>
      <c r="AYP14" s="37"/>
      <c r="AYQ14" s="37"/>
      <c r="AYR14" s="37"/>
      <c r="AYS14" s="37"/>
      <c r="AYT14" s="37"/>
      <c r="AYU14" s="37"/>
      <c r="AYV14" s="37"/>
      <c r="AYW14" s="37"/>
      <c r="AYX14" s="37"/>
      <c r="AYY14" s="37"/>
      <c r="AYZ14" s="37"/>
      <c r="AZA14" s="37"/>
      <c r="AZB14" s="37"/>
      <c r="AZC14" s="37"/>
      <c r="AZD14" s="37"/>
      <c r="AZE14" s="37"/>
      <c r="AZF14" s="37"/>
      <c r="AZG14" s="37"/>
      <c r="AZH14" s="37"/>
      <c r="AZI14" s="37"/>
      <c r="AZJ14" s="37"/>
      <c r="AZK14" s="37"/>
      <c r="AZL14" s="37"/>
      <c r="AZM14" s="37"/>
      <c r="AZN14" s="37"/>
      <c r="AZO14" s="37"/>
      <c r="AZP14" s="37"/>
      <c r="AZQ14" s="37"/>
      <c r="AZR14" s="37"/>
      <c r="AZS14" s="37"/>
      <c r="AZT14" s="37"/>
      <c r="AZU14" s="37"/>
      <c r="AZV14" s="37"/>
      <c r="AZW14" s="37"/>
      <c r="AZX14" s="37"/>
      <c r="AZY14" s="37"/>
      <c r="AZZ14" s="37"/>
      <c r="BAA14" s="37"/>
      <c r="BAB14" s="37"/>
      <c r="BAC14" s="37"/>
      <c r="BAD14" s="37"/>
      <c r="BAE14" s="37"/>
      <c r="BAF14" s="37"/>
      <c r="BAG14" s="37"/>
      <c r="BAH14" s="37"/>
      <c r="BAI14" s="37"/>
      <c r="BAJ14" s="37"/>
      <c r="BAK14" s="37"/>
      <c r="BAL14" s="37"/>
      <c r="BAM14" s="37"/>
      <c r="BAN14" s="37"/>
      <c r="BAO14" s="37"/>
      <c r="BAP14" s="37"/>
      <c r="BAQ14" s="37"/>
      <c r="BAR14" s="37"/>
      <c r="BAS14" s="37"/>
      <c r="BAT14" s="37"/>
      <c r="BAU14" s="37"/>
      <c r="BAV14" s="37"/>
      <c r="BAW14" s="37"/>
      <c r="BAX14" s="37"/>
      <c r="BAY14" s="37"/>
      <c r="BAZ14" s="37"/>
      <c r="BBA14" s="37"/>
      <c r="BBB14" s="37"/>
      <c r="BBC14" s="37"/>
      <c r="BBD14" s="37"/>
      <c r="BBE14" s="37"/>
      <c r="BBF14" s="37"/>
      <c r="BBG14" s="37"/>
      <c r="BBH14" s="37"/>
      <c r="BBI14" s="37"/>
      <c r="BBJ14" s="37"/>
      <c r="BBK14" s="37"/>
      <c r="BBL14" s="37"/>
      <c r="BBM14" s="37"/>
      <c r="BBN14" s="37"/>
      <c r="BBO14" s="37"/>
      <c r="BBP14" s="37"/>
      <c r="BBQ14" s="37"/>
      <c r="BBR14" s="37"/>
      <c r="BBS14" s="37"/>
      <c r="BBT14" s="37"/>
      <c r="BBU14" s="37"/>
      <c r="BBV14" s="37"/>
      <c r="BBW14" s="37"/>
      <c r="BBX14" s="37"/>
      <c r="BBY14" s="37"/>
      <c r="BBZ14" s="37"/>
      <c r="BCA14" s="37"/>
      <c r="BCB14" s="37"/>
      <c r="BCC14" s="37"/>
      <c r="BCD14" s="37"/>
      <c r="BCE14" s="37"/>
      <c r="BCF14" s="37"/>
      <c r="BCG14" s="37"/>
      <c r="BCH14" s="37"/>
      <c r="BCI14" s="37"/>
      <c r="BCJ14" s="37"/>
      <c r="BCK14" s="37"/>
      <c r="BCL14" s="37"/>
      <c r="BCM14" s="37"/>
      <c r="BCN14" s="37"/>
      <c r="BCO14" s="37"/>
      <c r="BCP14" s="37"/>
      <c r="BCQ14" s="37"/>
      <c r="BCR14" s="37"/>
      <c r="BCS14" s="37"/>
      <c r="BCT14" s="37"/>
      <c r="BCU14" s="37"/>
      <c r="BCV14" s="37"/>
      <c r="BCW14" s="37"/>
      <c r="BCX14" s="37"/>
      <c r="BCY14" s="37"/>
      <c r="BCZ14" s="37"/>
      <c r="BDA14" s="37"/>
      <c r="BDB14" s="37"/>
      <c r="BDC14" s="37"/>
      <c r="BDD14" s="37"/>
      <c r="BDE14" s="37"/>
      <c r="BDF14" s="37"/>
      <c r="BDG14" s="37"/>
      <c r="BDH14" s="37"/>
      <c r="BDI14" s="37"/>
      <c r="BDJ14" s="37"/>
      <c r="BDK14" s="37"/>
      <c r="BDL14" s="37"/>
      <c r="BDM14" s="37"/>
      <c r="BDN14" s="37"/>
      <c r="BDO14" s="37"/>
      <c r="BDP14" s="37"/>
      <c r="BDQ14" s="37"/>
      <c r="BDR14" s="37"/>
      <c r="BDS14" s="37"/>
      <c r="BDT14" s="37"/>
      <c r="BDU14" s="37"/>
      <c r="BDV14" s="37"/>
      <c r="BDW14" s="37"/>
      <c r="BDX14" s="37"/>
      <c r="BDY14" s="37"/>
      <c r="BDZ14" s="37"/>
      <c r="BEA14" s="37"/>
      <c r="BEB14" s="37"/>
      <c r="BEC14" s="37"/>
      <c r="BED14" s="37"/>
      <c r="BEE14" s="37"/>
      <c r="BEF14" s="37"/>
      <c r="BEG14" s="37"/>
      <c r="BEH14" s="37"/>
      <c r="BEI14" s="37"/>
      <c r="BEJ14" s="37"/>
      <c r="BEK14" s="37"/>
      <c r="BEL14" s="37"/>
      <c r="BEM14" s="37"/>
      <c r="BEN14" s="37"/>
      <c r="BEO14" s="37"/>
      <c r="BEP14" s="37"/>
      <c r="BEQ14" s="37"/>
      <c r="BER14" s="37"/>
      <c r="BES14" s="37"/>
      <c r="BET14" s="37"/>
      <c r="BEU14" s="37"/>
      <c r="BEV14" s="37"/>
      <c r="BEW14" s="37"/>
      <c r="BEX14" s="37"/>
      <c r="BEY14" s="37"/>
      <c r="BEZ14" s="37"/>
      <c r="BFA14" s="37"/>
      <c r="BFB14" s="37"/>
      <c r="BFC14" s="37"/>
      <c r="BFD14" s="37"/>
      <c r="BFE14" s="37"/>
      <c r="BFF14" s="37"/>
      <c r="BFG14" s="37"/>
      <c r="BFH14" s="37"/>
      <c r="BFI14" s="37"/>
      <c r="BFJ14" s="37"/>
      <c r="BFK14" s="37"/>
      <c r="BFL14" s="37"/>
      <c r="BFM14" s="37"/>
      <c r="BFN14" s="37"/>
      <c r="BFO14" s="37"/>
      <c r="BFP14" s="37"/>
      <c r="BFQ14" s="37"/>
      <c r="BFR14" s="37"/>
      <c r="BFS14" s="37"/>
      <c r="BFT14" s="37"/>
      <c r="BFU14" s="37"/>
      <c r="BFV14" s="37"/>
      <c r="BFW14" s="37"/>
      <c r="BFX14" s="37"/>
      <c r="BFY14" s="37"/>
      <c r="BFZ14" s="37"/>
      <c r="BGA14" s="37"/>
      <c r="BGB14" s="37"/>
      <c r="BGC14" s="37"/>
      <c r="BGD14" s="37"/>
      <c r="BGE14" s="37"/>
      <c r="BGF14" s="37"/>
      <c r="BGG14" s="37"/>
      <c r="BGH14" s="37"/>
      <c r="BGI14" s="37"/>
      <c r="BGJ14" s="37"/>
      <c r="BGK14" s="37"/>
      <c r="BGL14" s="37"/>
      <c r="BGM14" s="37"/>
      <c r="BGN14" s="37"/>
      <c r="BGO14" s="37"/>
      <c r="BGP14" s="37"/>
      <c r="BGQ14" s="37"/>
      <c r="BGR14" s="37"/>
      <c r="BGS14" s="37"/>
      <c r="BGT14" s="37"/>
      <c r="BGU14" s="37"/>
      <c r="BGV14" s="37"/>
      <c r="BGW14" s="37"/>
      <c r="BGX14" s="37"/>
      <c r="BGY14" s="37"/>
      <c r="BGZ14" s="37"/>
      <c r="BHA14" s="37"/>
      <c r="BHB14" s="37"/>
      <c r="BHC14" s="37"/>
      <c r="BHD14" s="37"/>
      <c r="BHE14" s="37"/>
      <c r="BHF14" s="37"/>
      <c r="BHG14" s="37"/>
      <c r="BHH14" s="37"/>
      <c r="BHI14" s="37"/>
      <c r="BHJ14" s="37"/>
      <c r="BHK14" s="37"/>
      <c r="BHL14" s="37"/>
      <c r="BHM14" s="37"/>
      <c r="BHN14" s="37"/>
      <c r="BHO14" s="37"/>
      <c r="BHP14" s="37"/>
      <c r="BHQ14" s="37"/>
      <c r="BHR14" s="37"/>
      <c r="BHS14" s="37"/>
      <c r="BHT14" s="37"/>
      <c r="BHU14" s="37"/>
      <c r="BHV14" s="37"/>
      <c r="BHW14" s="37"/>
      <c r="BHX14" s="37"/>
      <c r="BHY14" s="37"/>
      <c r="BHZ14" s="37"/>
      <c r="BIA14" s="37"/>
      <c r="BIB14" s="37"/>
      <c r="BIC14" s="37"/>
      <c r="BID14" s="37"/>
      <c r="BIE14" s="37"/>
      <c r="BIF14" s="37"/>
      <c r="BIG14" s="37"/>
      <c r="BIH14" s="37"/>
      <c r="BII14" s="37"/>
      <c r="BIJ14" s="37"/>
      <c r="BIK14" s="37"/>
      <c r="BIL14" s="37"/>
      <c r="BIM14" s="37"/>
      <c r="BIN14" s="37"/>
      <c r="BIO14" s="37"/>
      <c r="BIP14" s="37"/>
      <c r="BIQ14" s="37"/>
      <c r="BIR14" s="37"/>
      <c r="BIS14" s="37"/>
      <c r="BIT14" s="37"/>
      <c r="BIU14" s="37"/>
      <c r="BIV14" s="37"/>
      <c r="BIW14" s="37"/>
      <c r="BIX14" s="37"/>
      <c r="BIY14" s="37"/>
      <c r="BIZ14" s="37"/>
      <c r="BJA14" s="37"/>
      <c r="BJB14" s="37"/>
      <c r="BJC14" s="37"/>
      <c r="BJD14" s="37"/>
      <c r="BJE14" s="37"/>
      <c r="BJF14" s="37"/>
      <c r="BJG14" s="37"/>
      <c r="BJH14" s="37"/>
      <c r="BJI14" s="37"/>
      <c r="BJJ14" s="37"/>
      <c r="BJK14" s="37"/>
      <c r="BJL14" s="37"/>
      <c r="BJM14" s="37"/>
      <c r="BJN14" s="37"/>
      <c r="BJO14" s="37"/>
      <c r="BJP14" s="37"/>
      <c r="BJQ14" s="37"/>
      <c r="BJR14" s="37"/>
      <c r="BJS14" s="37"/>
      <c r="BJT14" s="37"/>
      <c r="BJU14" s="37"/>
      <c r="BJV14" s="37"/>
      <c r="BJW14" s="37"/>
      <c r="BJX14" s="37"/>
      <c r="BJY14" s="37"/>
      <c r="BJZ14" s="37"/>
      <c r="BKA14" s="37"/>
      <c r="BKB14" s="37"/>
      <c r="BKC14" s="37"/>
      <c r="BKD14" s="37"/>
      <c r="BKE14" s="37"/>
      <c r="BKF14" s="37"/>
      <c r="BKG14" s="37"/>
      <c r="BKH14" s="37"/>
      <c r="BKI14" s="37"/>
      <c r="BKJ14" s="37"/>
      <c r="BKK14" s="37"/>
      <c r="BKL14" s="37"/>
      <c r="BKM14" s="37"/>
      <c r="BKN14" s="37"/>
      <c r="BKO14" s="37"/>
      <c r="BKP14" s="37"/>
      <c r="BKQ14" s="37"/>
      <c r="BKR14" s="37"/>
      <c r="BKS14" s="37"/>
      <c r="BKT14" s="37"/>
      <c r="BKU14" s="37"/>
      <c r="BKV14" s="37"/>
      <c r="BKW14" s="37"/>
      <c r="BKX14" s="37"/>
      <c r="BKY14" s="37"/>
      <c r="BKZ14" s="37"/>
      <c r="BLA14" s="37"/>
      <c r="BLB14" s="37"/>
      <c r="BLC14" s="37"/>
      <c r="BLD14" s="37"/>
      <c r="BLE14" s="37"/>
      <c r="BLF14" s="37"/>
      <c r="BLG14" s="37"/>
      <c r="BLH14" s="37"/>
      <c r="BLI14" s="37"/>
      <c r="BLJ14" s="37"/>
      <c r="BLK14" s="37"/>
      <c r="BLL14" s="37"/>
      <c r="BLM14" s="37"/>
      <c r="BLN14" s="37"/>
      <c r="BLO14" s="37"/>
      <c r="BLP14" s="37"/>
      <c r="BLQ14" s="37"/>
      <c r="BLR14" s="37"/>
      <c r="BLS14" s="37"/>
      <c r="BLT14" s="37"/>
      <c r="BLU14" s="37"/>
      <c r="BLV14" s="37"/>
      <c r="BLW14" s="37"/>
      <c r="BLX14" s="37"/>
      <c r="BLY14" s="37"/>
      <c r="BLZ14" s="37"/>
      <c r="BMA14" s="37"/>
      <c r="BMB14" s="37"/>
      <c r="BMC14" s="37"/>
      <c r="BMD14" s="37"/>
      <c r="BME14" s="37"/>
      <c r="BMF14" s="37"/>
      <c r="BMG14" s="37"/>
      <c r="BMH14" s="37"/>
      <c r="BMI14" s="37"/>
      <c r="BMJ14" s="37"/>
      <c r="BMK14" s="37"/>
      <c r="BML14" s="37"/>
      <c r="BMM14" s="37"/>
      <c r="BMN14" s="37"/>
      <c r="BMO14" s="37"/>
      <c r="BMP14" s="37"/>
      <c r="BMQ14" s="37"/>
      <c r="BMR14" s="37"/>
      <c r="BMS14" s="37"/>
      <c r="BMT14" s="37"/>
      <c r="BMU14" s="37"/>
      <c r="BMV14" s="37"/>
      <c r="BMW14" s="37"/>
      <c r="BMX14" s="37"/>
      <c r="BMY14" s="37"/>
      <c r="BMZ14" s="37"/>
      <c r="BNA14" s="37"/>
      <c r="BNB14" s="37"/>
      <c r="BNC14" s="37"/>
      <c r="BND14" s="37"/>
      <c r="BNE14" s="37"/>
      <c r="BNF14" s="37"/>
      <c r="BNG14" s="37"/>
      <c r="BNH14" s="37"/>
      <c r="BNI14" s="37"/>
      <c r="BNJ14" s="37"/>
      <c r="BNK14" s="37"/>
      <c r="BNL14" s="37"/>
      <c r="BNM14" s="37"/>
      <c r="BNN14" s="37"/>
      <c r="BNO14" s="37"/>
      <c r="BNP14" s="37"/>
      <c r="BNQ14" s="37"/>
      <c r="BNR14" s="37"/>
      <c r="BNS14" s="37"/>
      <c r="BNT14" s="37"/>
      <c r="BNU14" s="37"/>
      <c r="BNV14" s="37"/>
      <c r="BNW14" s="37"/>
      <c r="BNX14" s="37"/>
      <c r="BNY14" s="37"/>
      <c r="BNZ14" s="37"/>
      <c r="BOA14" s="37"/>
      <c r="BOB14" s="37"/>
      <c r="BOC14" s="37"/>
      <c r="BOD14" s="37"/>
      <c r="BOE14" s="37"/>
      <c r="BOF14" s="37"/>
      <c r="BOG14" s="37"/>
      <c r="BOH14" s="37"/>
      <c r="BOI14" s="37"/>
      <c r="BOJ14" s="37"/>
      <c r="BOK14" s="37"/>
      <c r="BOL14" s="37"/>
      <c r="BOM14" s="37"/>
      <c r="BON14" s="37"/>
      <c r="BOO14" s="37"/>
      <c r="BOP14" s="37"/>
      <c r="BOQ14" s="37"/>
      <c r="BOR14" s="37"/>
      <c r="BOS14" s="37"/>
      <c r="BOT14" s="37"/>
      <c r="BOU14" s="37"/>
      <c r="BOV14" s="37"/>
      <c r="BOW14" s="37"/>
      <c r="BOX14" s="37"/>
      <c r="BOY14" s="37"/>
      <c r="BOZ14" s="37"/>
      <c r="BPA14" s="37"/>
      <c r="BPB14" s="37"/>
      <c r="BPC14" s="37"/>
      <c r="BPD14" s="37"/>
      <c r="BPE14" s="37"/>
      <c r="BPF14" s="37"/>
      <c r="BPG14" s="37"/>
      <c r="BPH14" s="37"/>
      <c r="BPI14" s="37"/>
      <c r="BPJ14" s="37"/>
      <c r="BPK14" s="37"/>
      <c r="BPL14" s="37"/>
      <c r="BPM14" s="37"/>
      <c r="BPN14" s="37"/>
      <c r="BPO14" s="37"/>
      <c r="BPP14" s="37"/>
      <c r="BPQ14" s="37"/>
      <c r="BPR14" s="37"/>
      <c r="BPS14" s="37"/>
      <c r="BPT14" s="37"/>
      <c r="BPU14" s="37"/>
      <c r="BPV14" s="37"/>
      <c r="BPW14" s="37"/>
      <c r="BPX14" s="37"/>
      <c r="BPY14" s="37"/>
      <c r="BPZ14" s="37"/>
      <c r="BQA14" s="37"/>
      <c r="BQB14" s="37"/>
      <c r="BQC14" s="37"/>
      <c r="BQD14" s="37"/>
      <c r="BQE14" s="37"/>
      <c r="BQF14" s="37"/>
      <c r="BQG14" s="37"/>
      <c r="BQH14" s="37"/>
      <c r="BQI14" s="37"/>
      <c r="BQJ14" s="37"/>
      <c r="BQK14" s="37"/>
      <c r="BQL14" s="37"/>
      <c r="BQM14" s="37"/>
      <c r="BQN14" s="37"/>
      <c r="BQO14" s="37"/>
      <c r="BQP14" s="37"/>
      <c r="BQQ14" s="37"/>
      <c r="BQR14" s="37"/>
      <c r="BQS14" s="37"/>
      <c r="BQT14" s="37"/>
      <c r="BQU14" s="37"/>
      <c r="BQV14" s="37"/>
      <c r="BQW14" s="37"/>
      <c r="BQX14" s="37"/>
      <c r="BQY14" s="37"/>
      <c r="BQZ14" s="37"/>
      <c r="BRA14" s="37"/>
      <c r="BRB14" s="37"/>
      <c r="BRC14" s="37"/>
      <c r="BRD14" s="37"/>
      <c r="BRE14" s="37"/>
      <c r="BRF14" s="37"/>
      <c r="BRG14" s="37"/>
      <c r="BRH14" s="37"/>
      <c r="BRI14" s="37"/>
      <c r="BRJ14" s="37"/>
      <c r="BRK14" s="37"/>
      <c r="BRL14" s="37"/>
      <c r="BRM14" s="37"/>
      <c r="BRN14" s="37"/>
      <c r="BRO14" s="37"/>
      <c r="BRP14" s="37"/>
      <c r="BRQ14" s="37"/>
      <c r="BRR14" s="37"/>
      <c r="BRS14" s="37"/>
      <c r="BRT14" s="37"/>
      <c r="BRU14" s="37"/>
      <c r="BRV14" s="37"/>
      <c r="BRW14" s="37"/>
      <c r="BRX14" s="37"/>
      <c r="BRY14" s="37"/>
      <c r="BRZ14" s="37"/>
      <c r="BSA14" s="37"/>
      <c r="BSB14" s="37"/>
      <c r="BSC14" s="37"/>
      <c r="BSD14" s="37"/>
      <c r="BSE14" s="37"/>
      <c r="BSF14" s="37"/>
      <c r="BSG14" s="37"/>
      <c r="BSH14" s="37"/>
      <c r="BSI14" s="37"/>
      <c r="BSJ14" s="37"/>
      <c r="BSK14" s="37"/>
      <c r="BSL14" s="37"/>
      <c r="BSM14" s="37"/>
      <c r="BSN14" s="37"/>
      <c r="BSO14" s="37"/>
      <c r="BSP14" s="37"/>
      <c r="BSQ14" s="37"/>
      <c r="BSR14" s="37"/>
      <c r="BSS14" s="37"/>
      <c r="BST14" s="37"/>
      <c r="BSU14" s="37"/>
      <c r="BSV14" s="37"/>
      <c r="BSW14" s="37"/>
      <c r="BSX14" s="37"/>
    </row>
    <row r="15" spans="1:1870" ht="141" customHeight="1" x14ac:dyDescent="0.3">
      <c r="A15" s="38"/>
      <c r="B15" s="206" t="s">
        <v>255</v>
      </c>
      <c r="C15" s="98"/>
      <c r="D15" s="282">
        <v>5571064.0999999996</v>
      </c>
      <c r="E15" s="282">
        <v>4156200</v>
      </c>
      <c r="F15" s="282">
        <f>F16+F43</f>
        <v>1414864.0599999998</v>
      </c>
      <c r="G15" s="282">
        <f t="shared" ref="G15:I15" si="0">G16+G43</f>
        <v>817480.11100000003</v>
      </c>
      <c r="H15" s="282">
        <f t="shared" si="0"/>
        <v>587272.201</v>
      </c>
      <c r="I15" s="282">
        <f t="shared" si="0"/>
        <v>230207.81</v>
      </c>
      <c r="J15" s="282">
        <f>J16+J43</f>
        <v>959043</v>
      </c>
      <c r="K15" s="282">
        <f t="shared" ref="K15:L15" si="1">K16+K43</f>
        <v>747708.8</v>
      </c>
      <c r="L15" s="282">
        <f t="shared" si="1"/>
        <v>211334.2</v>
      </c>
      <c r="M15" s="282">
        <f t="shared" ref="M15:O15" si="2">M16+M43</f>
        <v>939752.99999999988</v>
      </c>
      <c r="N15" s="282">
        <f t="shared" si="2"/>
        <v>792291.59999999986</v>
      </c>
      <c r="O15" s="282">
        <f t="shared" si="2"/>
        <v>147461.4</v>
      </c>
      <c r="P15" s="282">
        <f t="shared" ref="P15:R15" si="3">P16+P43</f>
        <v>443474.75</v>
      </c>
      <c r="Q15" s="282">
        <f t="shared" si="3"/>
        <v>277188.40000000002</v>
      </c>
      <c r="R15" s="282">
        <f t="shared" si="3"/>
        <v>166286.34999999998</v>
      </c>
      <c r="S15" s="403">
        <f>T15+U15</f>
        <v>513696.1</v>
      </c>
      <c r="T15" s="282">
        <f t="shared" ref="T15:U15" si="4">T16+T43</f>
        <v>342582.19999999995</v>
      </c>
      <c r="U15" s="282">
        <f t="shared" si="4"/>
        <v>171113.9</v>
      </c>
      <c r="V15" s="282">
        <f>W15+X15+Y15</f>
        <v>1472870.7999999998</v>
      </c>
      <c r="W15" s="282">
        <f t="shared" ref="W15:AA15" si="5">W16+W43</f>
        <v>36594.399999999994</v>
      </c>
      <c r="X15" s="282">
        <f t="shared" si="5"/>
        <v>1178658.5</v>
      </c>
      <c r="Y15" s="282">
        <f t="shared" si="5"/>
        <v>257617.89999999997</v>
      </c>
      <c r="Z15" s="282">
        <f>Z16+Z43</f>
        <v>424746.4</v>
      </c>
      <c r="AA15" s="282">
        <f t="shared" si="5"/>
        <v>0</v>
      </c>
      <c r="AB15" s="282">
        <f t="shared" ref="AB15" si="6">AB16+AB43</f>
        <v>193903.9</v>
      </c>
      <c r="AC15" s="282">
        <f>AC16+AC43</f>
        <v>230842.49999999997</v>
      </c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  <c r="IW15" s="37"/>
      <c r="IX15" s="37"/>
      <c r="IY15" s="37"/>
      <c r="IZ15" s="37"/>
      <c r="JA15" s="37"/>
      <c r="JB15" s="37"/>
      <c r="JC15" s="37"/>
      <c r="JD15" s="37"/>
      <c r="JE15" s="37"/>
      <c r="JF15" s="37"/>
      <c r="JG15" s="37"/>
      <c r="JH15" s="37"/>
      <c r="JI15" s="37"/>
      <c r="JJ15" s="37"/>
      <c r="JK15" s="37"/>
      <c r="JL15" s="37"/>
      <c r="JM15" s="37"/>
      <c r="JN15" s="37"/>
      <c r="JO15" s="37"/>
      <c r="JP15" s="37"/>
      <c r="JQ15" s="37"/>
      <c r="JR15" s="37"/>
      <c r="JS15" s="37"/>
      <c r="JT15" s="37"/>
      <c r="JU15" s="37"/>
      <c r="JV15" s="37"/>
      <c r="JW15" s="37"/>
      <c r="JX15" s="37"/>
      <c r="JY15" s="37"/>
      <c r="JZ15" s="37"/>
      <c r="KA15" s="37"/>
      <c r="KB15" s="37"/>
      <c r="KC15" s="37"/>
      <c r="KD15" s="37"/>
      <c r="KE15" s="37"/>
      <c r="KF15" s="37"/>
      <c r="KG15" s="37"/>
      <c r="KH15" s="37"/>
      <c r="KI15" s="37"/>
      <c r="KJ15" s="37"/>
      <c r="KK15" s="37"/>
      <c r="KL15" s="37"/>
      <c r="KM15" s="37"/>
      <c r="KN15" s="37"/>
      <c r="KO15" s="37"/>
      <c r="KP15" s="37"/>
      <c r="KQ15" s="37"/>
      <c r="KR15" s="37"/>
      <c r="KS15" s="37"/>
      <c r="KT15" s="37"/>
      <c r="KU15" s="37"/>
      <c r="KV15" s="37"/>
      <c r="KW15" s="37"/>
      <c r="KX15" s="37"/>
      <c r="KY15" s="37"/>
      <c r="KZ15" s="37"/>
      <c r="LA15" s="37"/>
      <c r="LB15" s="37"/>
      <c r="LC15" s="37"/>
      <c r="LD15" s="37"/>
      <c r="LE15" s="37"/>
      <c r="LF15" s="37"/>
      <c r="LG15" s="37"/>
      <c r="LH15" s="37"/>
      <c r="LI15" s="37"/>
      <c r="LJ15" s="37"/>
      <c r="LK15" s="37"/>
      <c r="LL15" s="37"/>
      <c r="LM15" s="37"/>
      <c r="LN15" s="37"/>
      <c r="LO15" s="37"/>
      <c r="LP15" s="37"/>
      <c r="LQ15" s="37"/>
      <c r="LR15" s="37"/>
      <c r="LS15" s="37"/>
      <c r="LT15" s="37"/>
      <c r="LU15" s="37"/>
      <c r="LV15" s="37"/>
      <c r="LW15" s="37"/>
      <c r="LX15" s="37"/>
      <c r="LY15" s="37"/>
      <c r="LZ15" s="37"/>
      <c r="MA15" s="37"/>
      <c r="MB15" s="37"/>
      <c r="MC15" s="37"/>
      <c r="MD15" s="37"/>
      <c r="ME15" s="37"/>
      <c r="MF15" s="37"/>
      <c r="MG15" s="37"/>
      <c r="MH15" s="37"/>
      <c r="MI15" s="37"/>
      <c r="MJ15" s="37"/>
      <c r="MK15" s="37"/>
      <c r="ML15" s="37"/>
      <c r="MM15" s="37"/>
      <c r="MN15" s="37"/>
      <c r="MO15" s="37"/>
      <c r="MP15" s="37"/>
      <c r="MQ15" s="37"/>
      <c r="MR15" s="37"/>
      <c r="MS15" s="37"/>
      <c r="MT15" s="37"/>
      <c r="MU15" s="37"/>
      <c r="MV15" s="37"/>
      <c r="MW15" s="37"/>
      <c r="MX15" s="37"/>
      <c r="MY15" s="37"/>
      <c r="MZ15" s="37"/>
      <c r="NA15" s="37"/>
      <c r="NB15" s="37"/>
      <c r="NC15" s="37"/>
      <c r="ND15" s="37"/>
      <c r="NE15" s="37"/>
      <c r="NF15" s="37"/>
      <c r="NG15" s="37"/>
      <c r="NH15" s="37"/>
      <c r="NI15" s="37"/>
      <c r="NJ15" s="37"/>
      <c r="NK15" s="37"/>
      <c r="NL15" s="37"/>
      <c r="NM15" s="37"/>
      <c r="NN15" s="37"/>
      <c r="NO15" s="37"/>
      <c r="NP15" s="37"/>
      <c r="NQ15" s="37"/>
      <c r="NR15" s="37"/>
      <c r="NS15" s="37"/>
      <c r="NT15" s="37"/>
      <c r="NU15" s="37"/>
      <c r="NV15" s="37"/>
      <c r="NW15" s="37"/>
      <c r="NX15" s="37"/>
      <c r="NY15" s="37"/>
      <c r="NZ15" s="37"/>
      <c r="OA15" s="37"/>
      <c r="OB15" s="37"/>
      <c r="OC15" s="37"/>
      <c r="OD15" s="37"/>
      <c r="OE15" s="37"/>
      <c r="OF15" s="37"/>
      <c r="OG15" s="37"/>
      <c r="OH15" s="37"/>
      <c r="OI15" s="37"/>
      <c r="OJ15" s="37"/>
      <c r="OK15" s="37"/>
      <c r="OL15" s="37"/>
      <c r="OM15" s="37"/>
      <c r="ON15" s="37"/>
      <c r="OO15" s="37"/>
      <c r="OP15" s="37"/>
      <c r="OQ15" s="37"/>
      <c r="OR15" s="37"/>
      <c r="OS15" s="37"/>
      <c r="OT15" s="37"/>
      <c r="OU15" s="37"/>
      <c r="OV15" s="37"/>
      <c r="OW15" s="37"/>
      <c r="OX15" s="37"/>
      <c r="OY15" s="37"/>
      <c r="OZ15" s="37"/>
      <c r="PA15" s="37"/>
      <c r="PB15" s="37"/>
      <c r="PC15" s="37"/>
      <c r="PD15" s="37"/>
      <c r="PE15" s="37"/>
      <c r="PF15" s="37"/>
      <c r="PG15" s="37"/>
      <c r="PH15" s="37"/>
      <c r="PI15" s="37"/>
      <c r="PJ15" s="37"/>
      <c r="PK15" s="37"/>
      <c r="PL15" s="37"/>
      <c r="PM15" s="37"/>
      <c r="PN15" s="37"/>
      <c r="PO15" s="37"/>
      <c r="PP15" s="37"/>
      <c r="PQ15" s="37"/>
      <c r="PR15" s="37"/>
      <c r="PS15" s="37"/>
      <c r="PT15" s="37"/>
      <c r="PU15" s="37"/>
      <c r="PV15" s="37"/>
      <c r="PW15" s="37"/>
      <c r="PX15" s="37"/>
      <c r="PY15" s="37"/>
      <c r="PZ15" s="37"/>
      <c r="QA15" s="37"/>
      <c r="QB15" s="37"/>
      <c r="QC15" s="37"/>
      <c r="QD15" s="37"/>
      <c r="QE15" s="37"/>
      <c r="QF15" s="37"/>
      <c r="QG15" s="37"/>
      <c r="QH15" s="37"/>
      <c r="QI15" s="37"/>
      <c r="QJ15" s="37"/>
      <c r="QK15" s="37"/>
      <c r="QL15" s="37"/>
      <c r="QM15" s="37"/>
      <c r="QN15" s="37"/>
      <c r="QO15" s="37"/>
      <c r="QP15" s="37"/>
      <c r="QQ15" s="37"/>
      <c r="QR15" s="37"/>
      <c r="QS15" s="37"/>
      <c r="QT15" s="37"/>
      <c r="QU15" s="37"/>
      <c r="QV15" s="37"/>
      <c r="QW15" s="37"/>
      <c r="QX15" s="37"/>
      <c r="QY15" s="37"/>
      <c r="QZ15" s="37"/>
      <c r="RA15" s="37"/>
      <c r="RB15" s="37"/>
      <c r="RC15" s="37"/>
      <c r="RD15" s="37"/>
      <c r="RE15" s="37"/>
      <c r="RF15" s="37"/>
      <c r="RG15" s="37"/>
      <c r="RH15" s="37"/>
      <c r="RI15" s="37"/>
      <c r="RJ15" s="37"/>
      <c r="RK15" s="37"/>
      <c r="RL15" s="37"/>
      <c r="RM15" s="37"/>
      <c r="RN15" s="37"/>
      <c r="RO15" s="37"/>
      <c r="RP15" s="37"/>
      <c r="RQ15" s="37"/>
      <c r="RR15" s="37"/>
      <c r="RS15" s="37"/>
      <c r="RT15" s="37"/>
      <c r="RU15" s="37"/>
      <c r="RV15" s="37"/>
      <c r="RW15" s="37"/>
      <c r="RX15" s="37"/>
      <c r="RY15" s="37"/>
      <c r="RZ15" s="37"/>
      <c r="SA15" s="37"/>
      <c r="SB15" s="37"/>
      <c r="SC15" s="37"/>
      <c r="SD15" s="37"/>
      <c r="SE15" s="37"/>
      <c r="SF15" s="37"/>
      <c r="SG15" s="37"/>
      <c r="SH15" s="37"/>
      <c r="SI15" s="37"/>
      <c r="SJ15" s="37"/>
      <c r="SK15" s="37"/>
      <c r="SL15" s="37"/>
      <c r="SM15" s="37"/>
      <c r="SN15" s="37"/>
      <c r="SO15" s="37"/>
      <c r="SP15" s="37"/>
      <c r="SQ15" s="37"/>
      <c r="SR15" s="37"/>
      <c r="SS15" s="37"/>
      <c r="ST15" s="37"/>
      <c r="SU15" s="37"/>
      <c r="SV15" s="37"/>
      <c r="SW15" s="37"/>
      <c r="SX15" s="37"/>
      <c r="SY15" s="37"/>
      <c r="SZ15" s="37"/>
      <c r="TA15" s="37"/>
      <c r="TB15" s="37"/>
      <c r="TC15" s="37"/>
      <c r="TD15" s="37"/>
      <c r="TE15" s="37"/>
      <c r="TF15" s="37"/>
      <c r="TG15" s="37"/>
      <c r="TH15" s="37"/>
      <c r="TI15" s="37"/>
      <c r="TJ15" s="37"/>
      <c r="TK15" s="37"/>
      <c r="TL15" s="37"/>
      <c r="TM15" s="37"/>
      <c r="TN15" s="37"/>
      <c r="TO15" s="37"/>
      <c r="TP15" s="37"/>
      <c r="TQ15" s="37"/>
      <c r="TR15" s="37"/>
      <c r="TS15" s="37"/>
      <c r="TT15" s="37"/>
      <c r="TU15" s="37"/>
      <c r="TV15" s="37"/>
      <c r="TW15" s="37"/>
      <c r="TX15" s="37"/>
      <c r="TY15" s="37"/>
      <c r="TZ15" s="37"/>
      <c r="UA15" s="37"/>
      <c r="UB15" s="37"/>
      <c r="UC15" s="37"/>
      <c r="UD15" s="37"/>
      <c r="UE15" s="37"/>
      <c r="UF15" s="37"/>
      <c r="UG15" s="37"/>
      <c r="UH15" s="37"/>
      <c r="UI15" s="37"/>
      <c r="UJ15" s="37"/>
      <c r="UK15" s="37"/>
      <c r="UL15" s="37"/>
      <c r="UM15" s="37"/>
      <c r="UN15" s="37"/>
      <c r="UO15" s="37"/>
      <c r="UP15" s="37"/>
      <c r="UQ15" s="37"/>
      <c r="UR15" s="37"/>
      <c r="US15" s="37"/>
      <c r="UT15" s="37"/>
      <c r="UU15" s="37"/>
      <c r="UV15" s="37"/>
      <c r="UW15" s="37"/>
      <c r="UX15" s="37"/>
      <c r="UY15" s="37"/>
      <c r="UZ15" s="37"/>
      <c r="VA15" s="37"/>
      <c r="VB15" s="37"/>
      <c r="VC15" s="37"/>
      <c r="VD15" s="37"/>
      <c r="VE15" s="37"/>
      <c r="VF15" s="37"/>
      <c r="VG15" s="37"/>
      <c r="VH15" s="37"/>
      <c r="VI15" s="37"/>
      <c r="VJ15" s="37"/>
      <c r="VK15" s="37"/>
      <c r="VL15" s="37"/>
      <c r="VM15" s="37"/>
      <c r="VN15" s="37"/>
      <c r="VO15" s="37"/>
      <c r="VP15" s="37"/>
      <c r="VQ15" s="37"/>
      <c r="VR15" s="37"/>
      <c r="VS15" s="37"/>
      <c r="VT15" s="37"/>
      <c r="VU15" s="37"/>
      <c r="VV15" s="37"/>
      <c r="VW15" s="37"/>
      <c r="VX15" s="37"/>
      <c r="VY15" s="37"/>
      <c r="VZ15" s="37"/>
      <c r="WA15" s="37"/>
      <c r="WB15" s="37"/>
      <c r="WC15" s="37"/>
      <c r="WD15" s="37"/>
      <c r="WE15" s="37"/>
      <c r="WF15" s="37"/>
      <c r="WG15" s="37"/>
      <c r="WH15" s="37"/>
      <c r="WI15" s="37"/>
      <c r="WJ15" s="37"/>
      <c r="WK15" s="37"/>
      <c r="WL15" s="37"/>
      <c r="WM15" s="37"/>
      <c r="WN15" s="37"/>
      <c r="WO15" s="37"/>
      <c r="WP15" s="37"/>
      <c r="WQ15" s="37"/>
      <c r="WR15" s="37"/>
      <c r="WS15" s="37"/>
      <c r="WT15" s="37"/>
      <c r="WU15" s="37"/>
      <c r="WV15" s="37"/>
      <c r="WW15" s="37"/>
      <c r="WX15" s="37"/>
      <c r="WY15" s="37"/>
      <c r="WZ15" s="37"/>
      <c r="XA15" s="37"/>
      <c r="XB15" s="37"/>
      <c r="XC15" s="37"/>
      <c r="XD15" s="37"/>
      <c r="XE15" s="37"/>
      <c r="XF15" s="37"/>
      <c r="XG15" s="37"/>
      <c r="XH15" s="37"/>
      <c r="XI15" s="37"/>
      <c r="XJ15" s="37"/>
      <c r="XK15" s="37"/>
      <c r="XL15" s="37"/>
      <c r="XM15" s="37"/>
      <c r="XN15" s="37"/>
      <c r="XO15" s="37"/>
      <c r="XP15" s="37"/>
      <c r="XQ15" s="37"/>
      <c r="XR15" s="37"/>
      <c r="XS15" s="37"/>
      <c r="XT15" s="37"/>
      <c r="XU15" s="37"/>
      <c r="XV15" s="37"/>
      <c r="XW15" s="37"/>
      <c r="XX15" s="37"/>
      <c r="XY15" s="37"/>
      <c r="XZ15" s="37"/>
      <c r="YA15" s="37"/>
      <c r="YB15" s="37"/>
      <c r="YC15" s="37"/>
      <c r="YD15" s="37"/>
      <c r="YE15" s="37"/>
      <c r="YF15" s="37"/>
      <c r="YG15" s="37"/>
      <c r="YH15" s="37"/>
      <c r="YI15" s="37"/>
      <c r="YJ15" s="37"/>
      <c r="YK15" s="37"/>
      <c r="YL15" s="37"/>
      <c r="YM15" s="37"/>
      <c r="YN15" s="37"/>
      <c r="YO15" s="37"/>
      <c r="YP15" s="37"/>
      <c r="YQ15" s="37"/>
      <c r="YR15" s="37"/>
      <c r="YS15" s="37"/>
      <c r="YT15" s="37"/>
      <c r="YU15" s="37"/>
      <c r="YV15" s="37"/>
      <c r="YW15" s="37"/>
      <c r="YX15" s="37"/>
      <c r="YY15" s="37"/>
      <c r="YZ15" s="37"/>
      <c r="ZA15" s="37"/>
      <c r="ZB15" s="37"/>
      <c r="ZC15" s="37"/>
      <c r="ZD15" s="37"/>
      <c r="ZE15" s="37"/>
      <c r="ZF15" s="37"/>
      <c r="ZG15" s="37"/>
      <c r="ZH15" s="37"/>
      <c r="ZI15" s="37"/>
      <c r="ZJ15" s="37"/>
      <c r="ZK15" s="37"/>
      <c r="ZL15" s="37"/>
      <c r="ZM15" s="37"/>
      <c r="ZN15" s="37"/>
      <c r="ZO15" s="37"/>
      <c r="ZP15" s="37"/>
      <c r="ZQ15" s="37"/>
      <c r="ZR15" s="37"/>
      <c r="ZS15" s="37"/>
      <c r="ZT15" s="37"/>
      <c r="ZU15" s="37"/>
      <c r="ZV15" s="37"/>
      <c r="ZW15" s="37"/>
      <c r="ZX15" s="37"/>
      <c r="ZY15" s="37"/>
      <c r="ZZ15" s="37"/>
      <c r="AAA15" s="37"/>
      <c r="AAB15" s="37"/>
      <c r="AAC15" s="37"/>
      <c r="AAD15" s="37"/>
      <c r="AAE15" s="37"/>
      <c r="AAF15" s="37"/>
      <c r="AAG15" s="37"/>
      <c r="AAH15" s="37"/>
      <c r="AAI15" s="37"/>
      <c r="AAJ15" s="37"/>
      <c r="AAK15" s="37"/>
      <c r="AAL15" s="37"/>
      <c r="AAM15" s="37"/>
      <c r="AAN15" s="37"/>
      <c r="AAO15" s="37"/>
      <c r="AAP15" s="37"/>
      <c r="AAQ15" s="37"/>
      <c r="AAR15" s="37"/>
      <c r="AAS15" s="37"/>
      <c r="AAT15" s="37"/>
      <c r="AAU15" s="37"/>
      <c r="AAV15" s="37"/>
      <c r="AAW15" s="37"/>
      <c r="AAX15" s="37"/>
      <c r="AAY15" s="37"/>
      <c r="AAZ15" s="37"/>
      <c r="ABA15" s="37"/>
      <c r="ABB15" s="37"/>
      <c r="ABC15" s="37"/>
      <c r="ABD15" s="37"/>
      <c r="ABE15" s="37"/>
      <c r="ABF15" s="37"/>
      <c r="ABG15" s="37"/>
      <c r="ABH15" s="37"/>
      <c r="ABI15" s="37"/>
      <c r="ABJ15" s="37"/>
      <c r="ABK15" s="37"/>
      <c r="ABL15" s="37"/>
      <c r="ABM15" s="37"/>
      <c r="ABN15" s="37"/>
      <c r="ABO15" s="37"/>
      <c r="ABP15" s="37"/>
      <c r="ABQ15" s="37"/>
      <c r="ABR15" s="37"/>
      <c r="ABS15" s="37"/>
      <c r="ABT15" s="37"/>
      <c r="ABU15" s="37"/>
      <c r="ABV15" s="37"/>
      <c r="ABW15" s="37"/>
      <c r="ABX15" s="37"/>
      <c r="ABY15" s="37"/>
      <c r="ABZ15" s="37"/>
      <c r="ACA15" s="37"/>
      <c r="ACB15" s="37"/>
      <c r="ACC15" s="37"/>
      <c r="ACD15" s="37"/>
      <c r="ACE15" s="37"/>
      <c r="ACF15" s="37"/>
      <c r="ACG15" s="37"/>
      <c r="ACH15" s="37"/>
      <c r="ACI15" s="37"/>
      <c r="ACJ15" s="37"/>
      <c r="ACK15" s="37"/>
      <c r="ACL15" s="37"/>
      <c r="ACM15" s="37"/>
      <c r="ACN15" s="37"/>
      <c r="ACO15" s="37"/>
      <c r="ACP15" s="37"/>
      <c r="ACQ15" s="37"/>
      <c r="ACR15" s="37"/>
      <c r="ACS15" s="37"/>
      <c r="ACT15" s="37"/>
      <c r="ACU15" s="37"/>
      <c r="ACV15" s="37"/>
      <c r="ACW15" s="37"/>
      <c r="ACX15" s="37"/>
      <c r="ACY15" s="37"/>
      <c r="ACZ15" s="37"/>
      <c r="ADA15" s="37"/>
      <c r="ADB15" s="37"/>
      <c r="ADC15" s="37"/>
      <c r="ADD15" s="37"/>
      <c r="ADE15" s="37"/>
      <c r="ADF15" s="37"/>
      <c r="ADG15" s="37"/>
      <c r="ADH15" s="37"/>
      <c r="ADI15" s="37"/>
      <c r="ADJ15" s="37"/>
      <c r="ADK15" s="37"/>
      <c r="ADL15" s="37"/>
      <c r="ADM15" s="37"/>
      <c r="ADN15" s="37"/>
      <c r="ADO15" s="37"/>
      <c r="ADP15" s="37"/>
      <c r="ADQ15" s="37"/>
      <c r="ADR15" s="37"/>
      <c r="ADS15" s="37"/>
      <c r="ADT15" s="37"/>
      <c r="ADU15" s="37"/>
      <c r="ADV15" s="37"/>
      <c r="ADW15" s="37"/>
      <c r="ADX15" s="37"/>
      <c r="ADY15" s="37"/>
      <c r="ADZ15" s="37"/>
      <c r="AEA15" s="37"/>
      <c r="AEB15" s="37"/>
      <c r="AEC15" s="37"/>
      <c r="AED15" s="37"/>
      <c r="AEE15" s="37"/>
      <c r="AEF15" s="37"/>
      <c r="AEG15" s="37"/>
      <c r="AEH15" s="37"/>
      <c r="AEI15" s="37"/>
      <c r="AEJ15" s="37"/>
      <c r="AEK15" s="37"/>
      <c r="AEL15" s="37"/>
      <c r="AEM15" s="37"/>
      <c r="AEN15" s="37"/>
      <c r="AEO15" s="37"/>
      <c r="AEP15" s="37"/>
      <c r="AEQ15" s="37"/>
      <c r="AER15" s="37"/>
      <c r="AES15" s="37"/>
      <c r="AET15" s="37"/>
      <c r="AEU15" s="37"/>
      <c r="AEV15" s="37"/>
      <c r="AEW15" s="37"/>
      <c r="AEX15" s="37"/>
      <c r="AEY15" s="37"/>
      <c r="AEZ15" s="37"/>
      <c r="AFA15" s="37"/>
      <c r="AFB15" s="37"/>
      <c r="AFC15" s="37"/>
      <c r="AFD15" s="37"/>
      <c r="AFE15" s="37"/>
      <c r="AFF15" s="37"/>
      <c r="AFG15" s="37"/>
      <c r="AFH15" s="37"/>
      <c r="AFI15" s="37"/>
      <c r="AFJ15" s="37"/>
      <c r="AFK15" s="37"/>
      <c r="AFL15" s="37"/>
      <c r="AFM15" s="37"/>
      <c r="AFN15" s="37"/>
      <c r="AFO15" s="37"/>
      <c r="AFP15" s="37"/>
      <c r="AFQ15" s="37"/>
      <c r="AFR15" s="37"/>
      <c r="AFS15" s="37"/>
      <c r="AFT15" s="37"/>
      <c r="AFU15" s="37"/>
      <c r="AFV15" s="37"/>
      <c r="AFW15" s="37"/>
      <c r="AFX15" s="37"/>
      <c r="AFY15" s="37"/>
      <c r="AFZ15" s="37"/>
      <c r="AGA15" s="37"/>
      <c r="AGB15" s="37"/>
      <c r="AGC15" s="37"/>
      <c r="AGD15" s="37"/>
      <c r="AGE15" s="37"/>
      <c r="AGF15" s="37"/>
      <c r="AGG15" s="37"/>
      <c r="AGH15" s="37"/>
      <c r="AGI15" s="37"/>
      <c r="AGJ15" s="37"/>
      <c r="AGK15" s="37"/>
      <c r="AGL15" s="37"/>
      <c r="AGM15" s="37"/>
      <c r="AGN15" s="37"/>
      <c r="AGO15" s="37"/>
      <c r="AGP15" s="37"/>
      <c r="AGQ15" s="37"/>
      <c r="AGR15" s="37"/>
      <c r="AGS15" s="37"/>
      <c r="AGT15" s="37"/>
      <c r="AGU15" s="37"/>
      <c r="AGV15" s="37"/>
      <c r="AGW15" s="37"/>
      <c r="AGX15" s="37"/>
      <c r="AGY15" s="37"/>
      <c r="AGZ15" s="37"/>
      <c r="AHA15" s="37"/>
      <c r="AHB15" s="37"/>
      <c r="AHC15" s="37"/>
      <c r="AHD15" s="37"/>
      <c r="AHE15" s="37"/>
      <c r="AHF15" s="37"/>
      <c r="AHG15" s="37"/>
      <c r="AHH15" s="37"/>
      <c r="AHI15" s="37"/>
      <c r="AHJ15" s="37"/>
      <c r="AHK15" s="37"/>
      <c r="AHL15" s="37"/>
      <c r="AHM15" s="37"/>
      <c r="AHN15" s="37"/>
      <c r="AHO15" s="37"/>
      <c r="AHP15" s="37"/>
      <c r="AHQ15" s="37"/>
      <c r="AHR15" s="37"/>
      <c r="AHS15" s="37"/>
      <c r="AHT15" s="37"/>
      <c r="AHU15" s="37"/>
      <c r="AHV15" s="37"/>
      <c r="AHW15" s="37"/>
      <c r="AHX15" s="37"/>
      <c r="AHY15" s="37"/>
      <c r="AHZ15" s="37"/>
      <c r="AIA15" s="37"/>
      <c r="AIB15" s="37"/>
      <c r="AIC15" s="37"/>
      <c r="AID15" s="37"/>
      <c r="AIE15" s="37"/>
      <c r="AIF15" s="37"/>
      <c r="AIG15" s="37"/>
      <c r="AIH15" s="37"/>
      <c r="AII15" s="37"/>
      <c r="AIJ15" s="37"/>
      <c r="AIK15" s="37"/>
      <c r="AIL15" s="37"/>
      <c r="AIM15" s="37"/>
      <c r="AIN15" s="37"/>
      <c r="AIO15" s="37"/>
      <c r="AIP15" s="37"/>
      <c r="AIQ15" s="37"/>
      <c r="AIR15" s="37"/>
      <c r="AIS15" s="37"/>
      <c r="AIT15" s="37"/>
      <c r="AIU15" s="37"/>
      <c r="AIV15" s="37"/>
      <c r="AIW15" s="37"/>
      <c r="AIX15" s="37"/>
      <c r="AIY15" s="37"/>
      <c r="AIZ15" s="37"/>
      <c r="AJA15" s="37"/>
      <c r="AJB15" s="37"/>
      <c r="AJC15" s="37"/>
      <c r="AJD15" s="37"/>
      <c r="AJE15" s="37"/>
      <c r="AJF15" s="37"/>
      <c r="AJG15" s="37"/>
      <c r="AJH15" s="37"/>
      <c r="AJI15" s="37"/>
      <c r="AJJ15" s="37"/>
      <c r="AJK15" s="37"/>
      <c r="AJL15" s="37"/>
      <c r="AJM15" s="37"/>
      <c r="AJN15" s="37"/>
      <c r="AJO15" s="37"/>
      <c r="AJP15" s="37"/>
      <c r="AJQ15" s="37"/>
      <c r="AJR15" s="37"/>
      <c r="AJS15" s="37"/>
      <c r="AJT15" s="37"/>
      <c r="AJU15" s="37"/>
      <c r="AJV15" s="37"/>
      <c r="AJW15" s="37"/>
      <c r="AJX15" s="37"/>
      <c r="AJY15" s="37"/>
      <c r="AJZ15" s="37"/>
      <c r="AKA15" s="37"/>
      <c r="AKB15" s="37"/>
      <c r="AKC15" s="37"/>
      <c r="AKD15" s="37"/>
      <c r="AKE15" s="37"/>
      <c r="AKF15" s="37"/>
      <c r="AKG15" s="37"/>
      <c r="AKH15" s="37"/>
      <c r="AKI15" s="37"/>
      <c r="AKJ15" s="37"/>
      <c r="AKK15" s="37"/>
      <c r="AKL15" s="37"/>
      <c r="AKM15" s="37"/>
      <c r="AKN15" s="37"/>
      <c r="AKO15" s="37"/>
      <c r="AKP15" s="37"/>
      <c r="AKQ15" s="37"/>
      <c r="AKR15" s="37"/>
      <c r="AKS15" s="37"/>
      <c r="AKT15" s="37"/>
      <c r="AKU15" s="37"/>
      <c r="AKV15" s="37"/>
      <c r="AKW15" s="37"/>
      <c r="AKX15" s="37"/>
      <c r="AKY15" s="37"/>
      <c r="AKZ15" s="37"/>
      <c r="ALA15" s="37"/>
      <c r="ALB15" s="37"/>
      <c r="ALC15" s="37"/>
      <c r="ALD15" s="37"/>
      <c r="ALE15" s="37"/>
      <c r="ALF15" s="37"/>
      <c r="ALG15" s="37"/>
      <c r="ALH15" s="37"/>
      <c r="ALI15" s="37"/>
      <c r="ALJ15" s="37"/>
      <c r="ALK15" s="37"/>
      <c r="ALL15" s="37"/>
      <c r="ALM15" s="37"/>
      <c r="ALN15" s="37"/>
      <c r="ALO15" s="37"/>
      <c r="ALP15" s="37"/>
      <c r="ALQ15" s="37"/>
      <c r="ALR15" s="37"/>
      <c r="ALS15" s="37"/>
      <c r="ALT15" s="37"/>
      <c r="ALU15" s="37"/>
      <c r="ALV15" s="37"/>
      <c r="ALW15" s="37"/>
      <c r="ALX15" s="37"/>
      <c r="ALY15" s="37"/>
      <c r="ALZ15" s="37"/>
      <c r="AMA15" s="37"/>
      <c r="AMB15" s="37"/>
      <c r="AMC15" s="37"/>
      <c r="AMD15" s="37"/>
      <c r="AME15" s="37"/>
      <c r="AMF15" s="37"/>
      <c r="AMG15" s="37"/>
      <c r="AMH15" s="37"/>
      <c r="AMI15" s="37"/>
      <c r="AMJ15" s="37"/>
      <c r="AMK15" s="37"/>
      <c r="AML15" s="37"/>
      <c r="AMM15" s="37"/>
      <c r="AMN15" s="37"/>
      <c r="AMO15" s="37"/>
      <c r="AMP15" s="37"/>
      <c r="AMQ15" s="37"/>
      <c r="AMR15" s="37"/>
      <c r="AMS15" s="37"/>
      <c r="AMT15" s="37"/>
      <c r="AMU15" s="37"/>
      <c r="AMV15" s="37"/>
      <c r="AMW15" s="37"/>
      <c r="AMX15" s="37"/>
      <c r="AMY15" s="37"/>
      <c r="AMZ15" s="37"/>
      <c r="ANA15" s="37"/>
      <c r="ANB15" s="37"/>
      <c r="ANC15" s="37"/>
      <c r="AND15" s="37"/>
      <c r="ANE15" s="37"/>
      <c r="ANF15" s="37"/>
      <c r="ANG15" s="37"/>
      <c r="ANH15" s="37"/>
      <c r="ANI15" s="37"/>
      <c r="ANJ15" s="37"/>
      <c r="ANK15" s="37"/>
      <c r="ANL15" s="37"/>
      <c r="ANM15" s="37"/>
      <c r="ANN15" s="37"/>
      <c r="ANO15" s="37"/>
      <c r="ANP15" s="37"/>
      <c r="ANQ15" s="37"/>
      <c r="ANR15" s="37"/>
      <c r="ANS15" s="37"/>
      <c r="ANT15" s="37"/>
      <c r="ANU15" s="37"/>
      <c r="ANV15" s="37"/>
      <c r="ANW15" s="37"/>
      <c r="ANX15" s="37"/>
      <c r="ANY15" s="37"/>
      <c r="ANZ15" s="37"/>
      <c r="AOA15" s="37"/>
      <c r="AOB15" s="37"/>
      <c r="AOC15" s="37"/>
      <c r="AOD15" s="37"/>
      <c r="AOE15" s="37"/>
      <c r="AOF15" s="37"/>
      <c r="AOG15" s="37"/>
      <c r="AOH15" s="37"/>
      <c r="AOI15" s="37"/>
      <c r="AOJ15" s="37"/>
      <c r="AOK15" s="37"/>
      <c r="AOL15" s="37"/>
      <c r="AOM15" s="37"/>
      <c r="AON15" s="37"/>
      <c r="AOO15" s="37"/>
      <c r="AOP15" s="37"/>
      <c r="AOQ15" s="37"/>
      <c r="AOR15" s="37"/>
      <c r="AOS15" s="37"/>
      <c r="AOT15" s="37"/>
      <c r="AOU15" s="37"/>
      <c r="AOV15" s="37"/>
      <c r="AOW15" s="37"/>
      <c r="AOX15" s="37"/>
      <c r="AOY15" s="37"/>
      <c r="AOZ15" s="37"/>
      <c r="APA15" s="37"/>
      <c r="APB15" s="37"/>
      <c r="APC15" s="37"/>
      <c r="APD15" s="37"/>
      <c r="APE15" s="37"/>
      <c r="APF15" s="37"/>
      <c r="APG15" s="37"/>
      <c r="APH15" s="37"/>
      <c r="API15" s="37"/>
      <c r="APJ15" s="37"/>
      <c r="APK15" s="37"/>
      <c r="APL15" s="37"/>
      <c r="APM15" s="37"/>
      <c r="APN15" s="37"/>
      <c r="APO15" s="37"/>
      <c r="APP15" s="37"/>
      <c r="APQ15" s="37"/>
      <c r="APR15" s="37"/>
      <c r="APS15" s="37"/>
      <c r="APT15" s="37"/>
      <c r="APU15" s="37"/>
      <c r="APV15" s="37"/>
      <c r="APW15" s="37"/>
      <c r="APX15" s="37"/>
      <c r="APY15" s="37"/>
      <c r="APZ15" s="37"/>
      <c r="AQA15" s="37"/>
      <c r="AQB15" s="37"/>
      <c r="AQC15" s="37"/>
      <c r="AQD15" s="37"/>
      <c r="AQE15" s="37"/>
      <c r="AQF15" s="37"/>
      <c r="AQG15" s="37"/>
      <c r="AQH15" s="37"/>
      <c r="AQI15" s="37"/>
      <c r="AQJ15" s="37"/>
      <c r="AQK15" s="37"/>
      <c r="AQL15" s="37"/>
      <c r="AQM15" s="37"/>
      <c r="AQN15" s="37"/>
      <c r="AQO15" s="37"/>
      <c r="AQP15" s="37"/>
      <c r="AQQ15" s="37"/>
      <c r="AQR15" s="37"/>
      <c r="AQS15" s="37"/>
      <c r="AQT15" s="37"/>
      <c r="AQU15" s="37"/>
      <c r="AQV15" s="37"/>
      <c r="AQW15" s="37"/>
      <c r="AQX15" s="37"/>
      <c r="AQY15" s="37"/>
      <c r="AQZ15" s="37"/>
      <c r="ARA15" s="37"/>
      <c r="ARB15" s="37"/>
      <c r="ARC15" s="37"/>
      <c r="ARD15" s="37"/>
      <c r="ARE15" s="37"/>
      <c r="ARF15" s="37"/>
      <c r="ARG15" s="37"/>
      <c r="ARH15" s="37"/>
      <c r="ARI15" s="37"/>
      <c r="ARJ15" s="37"/>
      <c r="ARK15" s="37"/>
      <c r="ARL15" s="37"/>
      <c r="ARM15" s="37"/>
      <c r="ARN15" s="37"/>
      <c r="ARO15" s="37"/>
      <c r="ARP15" s="37"/>
      <c r="ARQ15" s="37"/>
      <c r="ARR15" s="37"/>
      <c r="ARS15" s="37"/>
      <c r="ART15" s="37"/>
      <c r="ARU15" s="37"/>
      <c r="ARV15" s="37"/>
      <c r="ARW15" s="37"/>
      <c r="ARX15" s="37"/>
      <c r="ARY15" s="37"/>
      <c r="ARZ15" s="37"/>
      <c r="ASA15" s="37"/>
      <c r="ASB15" s="37"/>
      <c r="ASC15" s="37"/>
      <c r="ASD15" s="37"/>
      <c r="ASE15" s="37"/>
      <c r="ASF15" s="37"/>
      <c r="ASG15" s="37"/>
      <c r="ASH15" s="37"/>
      <c r="ASI15" s="37"/>
      <c r="ASJ15" s="37"/>
      <c r="ASK15" s="37"/>
      <c r="ASL15" s="37"/>
      <c r="ASM15" s="37"/>
      <c r="ASN15" s="37"/>
      <c r="ASO15" s="37"/>
      <c r="ASP15" s="37"/>
      <c r="ASQ15" s="37"/>
      <c r="ASR15" s="37"/>
      <c r="ASS15" s="37"/>
      <c r="AST15" s="37"/>
      <c r="ASU15" s="37"/>
      <c r="ASV15" s="37"/>
      <c r="ASW15" s="37"/>
      <c r="ASX15" s="37"/>
      <c r="ASY15" s="37"/>
      <c r="ASZ15" s="37"/>
      <c r="ATA15" s="37"/>
      <c r="ATB15" s="37"/>
      <c r="ATC15" s="37"/>
      <c r="ATD15" s="37"/>
      <c r="ATE15" s="37"/>
      <c r="ATF15" s="37"/>
      <c r="ATG15" s="37"/>
      <c r="ATH15" s="37"/>
      <c r="ATI15" s="37"/>
      <c r="ATJ15" s="37"/>
      <c r="ATK15" s="37"/>
      <c r="ATL15" s="37"/>
      <c r="ATM15" s="37"/>
      <c r="ATN15" s="37"/>
      <c r="ATO15" s="37"/>
      <c r="ATP15" s="37"/>
      <c r="ATQ15" s="37"/>
      <c r="ATR15" s="37"/>
      <c r="ATS15" s="37"/>
      <c r="ATT15" s="37"/>
      <c r="ATU15" s="37"/>
      <c r="ATV15" s="37"/>
      <c r="ATW15" s="37"/>
      <c r="ATX15" s="37"/>
      <c r="ATY15" s="37"/>
      <c r="ATZ15" s="37"/>
      <c r="AUA15" s="37"/>
      <c r="AUB15" s="37"/>
      <c r="AUC15" s="37"/>
      <c r="AUD15" s="37"/>
      <c r="AUE15" s="37"/>
      <c r="AUF15" s="37"/>
      <c r="AUG15" s="37"/>
      <c r="AUH15" s="37"/>
      <c r="AUI15" s="37"/>
      <c r="AUJ15" s="37"/>
      <c r="AUK15" s="37"/>
      <c r="AUL15" s="37"/>
      <c r="AUM15" s="37"/>
      <c r="AUN15" s="37"/>
      <c r="AUO15" s="37"/>
      <c r="AUP15" s="37"/>
      <c r="AUQ15" s="37"/>
      <c r="AUR15" s="37"/>
      <c r="AUS15" s="37"/>
      <c r="AUT15" s="37"/>
      <c r="AUU15" s="37"/>
      <c r="AUV15" s="37"/>
      <c r="AUW15" s="37"/>
      <c r="AUX15" s="37"/>
      <c r="AUY15" s="37"/>
      <c r="AUZ15" s="37"/>
      <c r="AVA15" s="37"/>
      <c r="AVB15" s="37"/>
      <c r="AVC15" s="37"/>
      <c r="AVD15" s="37"/>
      <c r="AVE15" s="37"/>
      <c r="AVF15" s="37"/>
      <c r="AVG15" s="37"/>
      <c r="AVH15" s="37"/>
      <c r="AVI15" s="37"/>
      <c r="AVJ15" s="37"/>
      <c r="AVK15" s="37"/>
      <c r="AVL15" s="37"/>
      <c r="AVM15" s="37"/>
      <c r="AVN15" s="37"/>
      <c r="AVO15" s="37"/>
      <c r="AVP15" s="37"/>
      <c r="AVQ15" s="37"/>
      <c r="AVR15" s="37"/>
      <c r="AVS15" s="37"/>
      <c r="AVT15" s="37"/>
      <c r="AVU15" s="37"/>
      <c r="AVV15" s="37"/>
      <c r="AVW15" s="37"/>
      <c r="AVX15" s="37"/>
      <c r="AVY15" s="37"/>
      <c r="AVZ15" s="37"/>
      <c r="AWA15" s="37"/>
      <c r="AWB15" s="37"/>
      <c r="AWC15" s="37"/>
      <c r="AWD15" s="37"/>
      <c r="AWE15" s="37"/>
      <c r="AWF15" s="37"/>
      <c r="AWG15" s="37"/>
      <c r="AWH15" s="37"/>
      <c r="AWI15" s="37"/>
      <c r="AWJ15" s="37"/>
      <c r="AWK15" s="37"/>
      <c r="AWL15" s="37"/>
      <c r="AWM15" s="37"/>
      <c r="AWN15" s="37"/>
      <c r="AWO15" s="37"/>
      <c r="AWP15" s="37"/>
      <c r="AWQ15" s="37"/>
      <c r="AWR15" s="37"/>
      <c r="AWS15" s="37"/>
      <c r="AWT15" s="37"/>
      <c r="AWU15" s="37"/>
      <c r="AWV15" s="37"/>
      <c r="AWW15" s="37"/>
      <c r="AWX15" s="37"/>
      <c r="AWY15" s="37"/>
      <c r="AWZ15" s="37"/>
      <c r="AXA15" s="37"/>
      <c r="AXB15" s="37"/>
      <c r="AXC15" s="37"/>
      <c r="AXD15" s="37"/>
      <c r="AXE15" s="37"/>
      <c r="AXF15" s="37"/>
      <c r="AXG15" s="37"/>
      <c r="AXH15" s="37"/>
      <c r="AXI15" s="37"/>
      <c r="AXJ15" s="37"/>
      <c r="AXK15" s="37"/>
      <c r="AXL15" s="37"/>
      <c r="AXM15" s="37"/>
      <c r="AXN15" s="37"/>
      <c r="AXO15" s="37"/>
      <c r="AXP15" s="37"/>
      <c r="AXQ15" s="37"/>
      <c r="AXR15" s="37"/>
      <c r="AXS15" s="37"/>
      <c r="AXT15" s="37"/>
      <c r="AXU15" s="37"/>
      <c r="AXV15" s="37"/>
      <c r="AXW15" s="37"/>
      <c r="AXX15" s="37"/>
      <c r="AXY15" s="37"/>
      <c r="AXZ15" s="37"/>
      <c r="AYA15" s="37"/>
      <c r="AYB15" s="37"/>
      <c r="AYC15" s="37"/>
      <c r="AYD15" s="37"/>
      <c r="AYE15" s="37"/>
      <c r="AYF15" s="37"/>
      <c r="AYG15" s="37"/>
      <c r="AYH15" s="37"/>
      <c r="AYI15" s="37"/>
      <c r="AYJ15" s="37"/>
      <c r="AYK15" s="37"/>
      <c r="AYL15" s="37"/>
      <c r="AYM15" s="37"/>
      <c r="AYN15" s="37"/>
      <c r="AYO15" s="37"/>
      <c r="AYP15" s="37"/>
      <c r="AYQ15" s="37"/>
      <c r="AYR15" s="37"/>
      <c r="AYS15" s="37"/>
      <c r="AYT15" s="37"/>
      <c r="AYU15" s="37"/>
      <c r="AYV15" s="37"/>
      <c r="AYW15" s="37"/>
      <c r="AYX15" s="37"/>
      <c r="AYY15" s="37"/>
      <c r="AYZ15" s="37"/>
      <c r="AZA15" s="37"/>
      <c r="AZB15" s="37"/>
      <c r="AZC15" s="37"/>
      <c r="AZD15" s="37"/>
      <c r="AZE15" s="37"/>
      <c r="AZF15" s="37"/>
      <c r="AZG15" s="37"/>
      <c r="AZH15" s="37"/>
      <c r="AZI15" s="37"/>
      <c r="AZJ15" s="37"/>
      <c r="AZK15" s="37"/>
      <c r="AZL15" s="37"/>
      <c r="AZM15" s="37"/>
      <c r="AZN15" s="37"/>
      <c r="AZO15" s="37"/>
      <c r="AZP15" s="37"/>
      <c r="AZQ15" s="37"/>
      <c r="AZR15" s="37"/>
      <c r="AZS15" s="37"/>
      <c r="AZT15" s="37"/>
      <c r="AZU15" s="37"/>
      <c r="AZV15" s="37"/>
      <c r="AZW15" s="37"/>
      <c r="AZX15" s="37"/>
      <c r="AZY15" s="37"/>
      <c r="AZZ15" s="37"/>
      <c r="BAA15" s="37"/>
      <c r="BAB15" s="37"/>
      <c r="BAC15" s="37"/>
      <c r="BAD15" s="37"/>
      <c r="BAE15" s="37"/>
      <c r="BAF15" s="37"/>
      <c r="BAG15" s="37"/>
      <c r="BAH15" s="37"/>
      <c r="BAI15" s="37"/>
      <c r="BAJ15" s="37"/>
      <c r="BAK15" s="37"/>
      <c r="BAL15" s="37"/>
      <c r="BAM15" s="37"/>
      <c r="BAN15" s="37"/>
      <c r="BAO15" s="37"/>
      <c r="BAP15" s="37"/>
      <c r="BAQ15" s="37"/>
      <c r="BAR15" s="37"/>
      <c r="BAS15" s="37"/>
      <c r="BAT15" s="37"/>
      <c r="BAU15" s="37"/>
      <c r="BAV15" s="37"/>
      <c r="BAW15" s="37"/>
      <c r="BAX15" s="37"/>
      <c r="BAY15" s="37"/>
      <c r="BAZ15" s="37"/>
      <c r="BBA15" s="37"/>
      <c r="BBB15" s="37"/>
      <c r="BBC15" s="37"/>
      <c r="BBD15" s="37"/>
      <c r="BBE15" s="37"/>
      <c r="BBF15" s="37"/>
      <c r="BBG15" s="37"/>
      <c r="BBH15" s="37"/>
      <c r="BBI15" s="37"/>
      <c r="BBJ15" s="37"/>
      <c r="BBK15" s="37"/>
      <c r="BBL15" s="37"/>
      <c r="BBM15" s="37"/>
      <c r="BBN15" s="37"/>
      <c r="BBO15" s="37"/>
      <c r="BBP15" s="37"/>
      <c r="BBQ15" s="37"/>
      <c r="BBR15" s="37"/>
      <c r="BBS15" s="37"/>
      <c r="BBT15" s="37"/>
      <c r="BBU15" s="37"/>
      <c r="BBV15" s="37"/>
      <c r="BBW15" s="37"/>
      <c r="BBX15" s="37"/>
      <c r="BBY15" s="37"/>
      <c r="BBZ15" s="37"/>
      <c r="BCA15" s="37"/>
      <c r="BCB15" s="37"/>
      <c r="BCC15" s="37"/>
      <c r="BCD15" s="37"/>
      <c r="BCE15" s="37"/>
      <c r="BCF15" s="37"/>
      <c r="BCG15" s="37"/>
      <c r="BCH15" s="37"/>
      <c r="BCI15" s="37"/>
      <c r="BCJ15" s="37"/>
      <c r="BCK15" s="37"/>
      <c r="BCL15" s="37"/>
      <c r="BCM15" s="37"/>
      <c r="BCN15" s="37"/>
      <c r="BCO15" s="37"/>
      <c r="BCP15" s="37"/>
      <c r="BCQ15" s="37"/>
      <c r="BCR15" s="37"/>
      <c r="BCS15" s="37"/>
      <c r="BCT15" s="37"/>
      <c r="BCU15" s="37"/>
      <c r="BCV15" s="37"/>
      <c r="BCW15" s="37"/>
      <c r="BCX15" s="37"/>
      <c r="BCY15" s="37"/>
      <c r="BCZ15" s="37"/>
      <c r="BDA15" s="37"/>
      <c r="BDB15" s="37"/>
      <c r="BDC15" s="37"/>
      <c r="BDD15" s="37"/>
      <c r="BDE15" s="37"/>
      <c r="BDF15" s="37"/>
      <c r="BDG15" s="37"/>
      <c r="BDH15" s="37"/>
      <c r="BDI15" s="37"/>
      <c r="BDJ15" s="37"/>
      <c r="BDK15" s="37"/>
      <c r="BDL15" s="37"/>
      <c r="BDM15" s="37"/>
      <c r="BDN15" s="37"/>
      <c r="BDO15" s="37"/>
      <c r="BDP15" s="37"/>
      <c r="BDQ15" s="37"/>
      <c r="BDR15" s="37"/>
      <c r="BDS15" s="37"/>
      <c r="BDT15" s="37"/>
      <c r="BDU15" s="37"/>
      <c r="BDV15" s="37"/>
      <c r="BDW15" s="37"/>
      <c r="BDX15" s="37"/>
      <c r="BDY15" s="37"/>
      <c r="BDZ15" s="37"/>
      <c r="BEA15" s="37"/>
      <c r="BEB15" s="37"/>
      <c r="BEC15" s="37"/>
      <c r="BED15" s="37"/>
      <c r="BEE15" s="37"/>
      <c r="BEF15" s="37"/>
      <c r="BEG15" s="37"/>
      <c r="BEH15" s="37"/>
      <c r="BEI15" s="37"/>
      <c r="BEJ15" s="37"/>
      <c r="BEK15" s="37"/>
      <c r="BEL15" s="37"/>
      <c r="BEM15" s="37"/>
      <c r="BEN15" s="37"/>
      <c r="BEO15" s="37"/>
      <c r="BEP15" s="37"/>
      <c r="BEQ15" s="37"/>
      <c r="BER15" s="37"/>
      <c r="BES15" s="37"/>
      <c r="BET15" s="37"/>
      <c r="BEU15" s="37"/>
      <c r="BEV15" s="37"/>
      <c r="BEW15" s="37"/>
      <c r="BEX15" s="37"/>
      <c r="BEY15" s="37"/>
      <c r="BEZ15" s="37"/>
      <c r="BFA15" s="37"/>
      <c r="BFB15" s="37"/>
      <c r="BFC15" s="37"/>
      <c r="BFD15" s="37"/>
      <c r="BFE15" s="37"/>
      <c r="BFF15" s="37"/>
      <c r="BFG15" s="37"/>
      <c r="BFH15" s="37"/>
      <c r="BFI15" s="37"/>
      <c r="BFJ15" s="37"/>
      <c r="BFK15" s="37"/>
      <c r="BFL15" s="37"/>
      <c r="BFM15" s="37"/>
      <c r="BFN15" s="37"/>
      <c r="BFO15" s="37"/>
      <c r="BFP15" s="37"/>
      <c r="BFQ15" s="37"/>
      <c r="BFR15" s="37"/>
      <c r="BFS15" s="37"/>
      <c r="BFT15" s="37"/>
      <c r="BFU15" s="37"/>
      <c r="BFV15" s="37"/>
      <c r="BFW15" s="37"/>
      <c r="BFX15" s="37"/>
      <c r="BFY15" s="37"/>
      <c r="BFZ15" s="37"/>
      <c r="BGA15" s="37"/>
      <c r="BGB15" s="37"/>
      <c r="BGC15" s="37"/>
      <c r="BGD15" s="37"/>
      <c r="BGE15" s="37"/>
      <c r="BGF15" s="37"/>
      <c r="BGG15" s="37"/>
      <c r="BGH15" s="37"/>
      <c r="BGI15" s="37"/>
      <c r="BGJ15" s="37"/>
      <c r="BGK15" s="37"/>
      <c r="BGL15" s="37"/>
      <c r="BGM15" s="37"/>
      <c r="BGN15" s="37"/>
      <c r="BGO15" s="37"/>
      <c r="BGP15" s="37"/>
      <c r="BGQ15" s="37"/>
      <c r="BGR15" s="37"/>
      <c r="BGS15" s="37"/>
      <c r="BGT15" s="37"/>
      <c r="BGU15" s="37"/>
      <c r="BGV15" s="37"/>
      <c r="BGW15" s="37"/>
      <c r="BGX15" s="37"/>
      <c r="BGY15" s="37"/>
      <c r="BGZ15" s="37"/>
      <c r="BHA15" s="37"/>
      <c r="BHB15" s="37"/>
      <c r="BHC15" s="37"/>
      <c r="BHD15" s="37"/>
      <c r="BHE15" s="37"/>
      <c r="BHF15" s="37"/>
      <c r="BHG15" s="37"/>
      <c r="BHH15" s="37"/>
      <c r="BHI15" s="37"/>
      <c r="BHJ15" s="37"/>
      <c r="BHK15" s="37"/>
      <c r="BHL15" s="37"/>
      <c r="BHM15" s="37"/>
      <c r="BHN15" s="37"/>
      <c r="BHO15" s="37"/>
      <c r="BHP15" s="37"/>
      <c r="BHQ15" s="37"/>
      <c r="BHR15" s="37"/>
      <c r="BHS15" s="37"/>
      <c r="BHT15" s="37"/>
      <c r="BHU15" s="37"/>
      <c r="BHV15" s="37"/>
      <c r="BHW15" s="37"/>
      <c r="BHX15" s="37"/>
      <c r="BHY15" s="37"/>
      <c r="BHZ15" s="37"/>
      <c r="BIA15" s="37"/>
      <c r="BIB15" s="37"/>
      <c r="BIC15" s="37"/>
      <c r="BID15" s="37"/>
      <c r="BIE15" s="37"/>
      <c r="BIF15" s="37"/>
      <c r="BIG15" s="37"/>
      <c r="BIH15" s="37"/>
      <c r="BII15" s="37"/>
      <c r="BIJ15" s="37"/>
      <c r="BIK15" s="37"/>
      <c r="BIL15" s="37"/>
      <c r="BIM15" s="37"/>
      <c r="BIN15" s="37"/>
      <c r="BIO15" s="37"/>
      <c r="BIP15" s="37"/>
      <c r="BIQ15" s="37"/>
      <c r="BIR15" s="37"/>
      <c r="BIS15" s="37"/>
      <c r="BIT15" s="37"/>
      <c r="BIU15" s="37"/>
      <c r="BIV15" s="37"/>
      <c r="BIW15" s="37"/>
      <c r="BIX15" s="37"/>
      <c r="BIY15" s="37"/>
      <c r="BIZ15" s="37"/>
      <c r="BJA15" s="37"/>
      <c r="BJB15" s="37"/>
      <c r="BJC15" s="37"/>
      <c r="BJD15" s="37"/>
      <c r="BJE15" s="37"/>
      <c r="BJF15" s="37"/>
      <c r="BJG15" s="37"/>
      <c r="BJH15" s="37"/>
      <c r="BJI15" s="37"/>
      <c r="BJJ15" s="37"/>
      <c r="BJK15" s="37"/>
      <c r="BJL15" s="37"/>
      <c r="BJM15" s="37"/>
      <c r="BJN15" s="37"/>
      <c r="BJO15" s="37"/>
      <c r="BJP15" s="37"/>
      <c r="BJQ15" s="37"/>
      <c r="BJR15" s="37"/>
      <c r="BJS15" s="37"/>
      <c r="BJT15" s="37"/>
      <c r="BJU15" s="37"/>
      <c r="BJV15" s="37"/>
      <c r="BJW15" s="37"/>
      <c r="BJX15" s="37"/>
      <c r="BJY15" s="37"/>
      <c r="BJZ15" s="37"/>
      <c r="BKA15" s="37"/>
      <c r="BKB15" s="37"/>
      <c r="BKC15" s="37"/>
      <c r="BKD15" s="37"/>
      <c r="BKE15" s="37"/>
      <c r="BKF15" s="37"/>
      <c r="BKG15" s="37"/>
      <c r="BKH15" s="37"/>
      <c r="BKI15" s="37"/>
      <c r="BKJ15" s="37"/>
      <c r="BKK15" s="37"/>
      <c r="BKL15" s="37"/>
      <c r="BKM15" s="37"/>
      <c r="BKN15" s="37"/>
      <c r="BKO15" s="37"/>
      <c r="BKP15" s="37"/>
      <c r="BKQ15" s="37"/>
      <c r="BKR15" s="37"/>
      <c r="BKS15" s="37"/>
      <c r="BKT15" s="37"/>
      <c r="BKU15" s="37"/>
      <c r="BKV15" s="37"/>
      <c r="BKW15" s="37"/>
      <c r="BKX15" s="37"/>
      <c r="BKY15" s="37"/>
      <c r="BKZ15" s="37"/>
      <c r="BLA15" s="37"/>
      <c r="BLB15" s="37"/>
      <c r="BLC15" s="37"/>
      <c r="BLD15" s="37"/>
      <c r="BLE15" s="37"/>
      <c r="BLF15" s="37"/>
      <c r="BLG15" s="37"/>
      <c r="BLH15" s="37"/>
      <c r="BLI15" s="37"/>
      <c r="BLJ15" s="37"/>
      <c r="BLK15" s="37"/>
      <c r="BLL15" s="37"/>
      <c r="BLM15" s="37"/>
      <c r="BLN15" s="37"/>
      <c r="BLO15" s="37"/>
      <c r="BLP15" s="37"/>
      <c r="BLQ15" s="37"/>
      <c r="BLR15" s="37"/>
      <c r="BLS15" s="37"/>
      <c r="BLT15" s="37"/>
      <c r="BLU15" s="37"/>
      <c r="BLV15" s="37"/>
      <c r="BLW15" s="37"/>
      <c r="BLX15" s="37"/>
      <c r="BLY15" s="37"/>
      <c r="BLZ15" s="37"/>
      <c r="BMA15" s="37"/>
      <c r="BMB15" s="37"/>
      <c r="BMC15" s="37"/>
      <c r="BMD15" s="37"/>
      <c r="BME15" s="37"/>
      <c r="BMF15" s="37"/>
      <c r="BMG15" s="37"/>
      <c r="BMH15" s="37"/>
      <c r="BMI15" s="37"/>
      <c r="BMJ15" s="37"/>
      <c r="BMK15" s="37"/>
      <c r="BML15" s="37"/>
      <c r="BMM15" s="37"/>
      <c r="BMN15" s="37"/>
      <c r="BMO15" s="37"/>
      <c r="BMP15" s="37"/>
      <c r="BMQ15" s="37"/>
      <c r="BMR15" s="37"/>
      <c r="BMS15" s="37"/>
      <c r="BMT15" s="37"/>
      <c r="BMU15" s="37"/>
      <c r="BMV15" s="37"/>
      <c r="BMW15" s="37"/>
      <c r="BMX15" s="37"/>
      <c r="BMY15" s="37"/>
      <c r="BMZ15" s="37"/>
      <c r="BNA15" s="37"/>
      <c r="BNB15" s="37"/>
      <c r="BNC15" s="37"/>
      <c r="BND15" s="37"/>
      <c r="BNE15" s="37"/>
      <c r="BNF15" s="37"/>
      <c r="BNG15" s="37"/>
      <c r="BNH15" s="37"/>
      <c r="BNI15" s="37"/>
      <c r="BNJ15" s="37"/>
      <c r="BNK15" s="37"/>
      <c r="BNL15" s="37"/>
      <c r="BNM15" s="37"/>
      <c r="BNN15" s="37"/>
      <c r="BNO15" s="37"/>
      <c r="BNP15" s="37"/>
      <c r="BNQ15" s="37"/>
      <c r="BNR15" s="37"/>
      <c r="BNS15" s="37"/>
      <c r="BNT15" s="37"/>
      <c r="BNU15" s="37"/>
      <c r="BNV15" s="37"/>
      <c r="BNW15" s="37"/>
      <c r="BNX15" s="37"/>
      <c r="BNY15" s="37"/>
      <c r="BNZ15" s="37"/>
      <c r="BOA15" s="37"/>
      <c r="BOB15" s="37"/>
      <c r="BOC15" s="37"/>
      <c r="BOD15" s="37"/>
      <c r="BOE15" s="37"/>
      <c r="BOF15" s="37"/>
      <c r="BOG15" s="37"/>
      <c r="BOH15" s="37"/>
      <c r="BOI15" s="37"/>
      <c r="BOJ15" s="37"/>
      <c r="BOK15" s="37"/>
      <c r="BOL15" s="37"/>
      <c r="BOM15" s="37"/>
      <c r="BON15" s="37"/>
      <c r="BOO15" s="37"/>
      <c r="BOP15" s="37"/>
      <c r="BOQ15" s="37"/>
      <c r="BOR15" s="37"/>
      <c r="BOS15" s="37"/>
      <c r="BOT15" s="37"/>
      <c r="BOU15" s="37"/>
      <c r="BOV15" s="37"/>
      <c r="BOW15" s="37"/>
      <c r="BOX15" s="37"/>
      <c r="BOY15" s="37"/>
      <c r="BOZ15" s="37"/>
      <c r="BPA15" s="37"/>
      <c r="BPB15" s="37"/>
      <c r="BPC15" s="37"/>
      <c r="BPD15" s="37"/>
      <c r="BPE15" s="37"/>
      <c r="BPF15" s="37"/>
      <c r="BPG15" s="37"/>
      <c r="BPH15" s="37"/>
      <c r="BPI15" s="37"/>
      <c r="BPJ15" s="37"/>
      <c r="BPK15" s="37"/>
      <c r="BPL15" s="37"/>
      <c r="BPM15" s="37"/>
      <c r="BPN15" s="37"/>
      <c r="BPO15" s="37"/>
      <c r="BPP15" s="37"/>
      <c r="BPQ15" s="37"/>
      <c r="BPR15" s="37"/>
      <c r="BPS15" s="37"/>
      <c r="BPT15" s="37"/>
      <c r="BPU15" s="37"/>
      <c r="BPV15" s="37"/>
      <c r="BPW15" s="37"/>
      <c r="BPX15" s="37"/>
      <c r="BPY15" s="37"/>
      <c r="BPZ15" s="37"/>
      <c r="BQA15" s="37"/>
      <c r="BQB15" s="37"/>
      <c r="BQC15" s="37"/>
      <c r="BQD15" s="37"/>
      <c r="BQE15" s="37"/>
      <c r="BQF15" s="37"/>
      <c r="BQG15" s="37"/>
      <c r="BQH15" s="37"/>
      <c r="BQI15" s="37"/>
      <c r="BQJ15" s="37"/>
      <c r="BQK15" s="37"/>
      <c r="BQL15" s="37"/>
      <c r="BQM15" s="37"/>
      <c r="BQN15" s="37"/>
      <c r="BQO15" s="37"/>
      <c r="BQP15" s="37"/>
      <c r="BQQ15" s="37"/>
      <c r="BQR15" s="37"/>
      <c r="BQS15" s="37"/>
      <c r="BQT15" s="37"/>
      <c r="BQU15" s="37"/>
      <c r="BQV15" s="37"/>
      <c r="BQW15" s="37"/>
      <c r="BQX15" s="37"/>
      <c r="BQY15" s="37"/>
      <c r="BQZ15" s="37"/>
      <c r="BRA15" s="37"/>
      <c r="BRB15" s="37"/>
      <c r="BRC15" s="37"/>
      <c r="BRD15" s="37"/>
      <c r="BRE15" s="37"/>
      <c r="BRF15" s="37"/>
      <c r="BRG15" s="37"/>
      <c r="BRH15" s="37"/>
      <c r="BRI15" s="37"/>
      <c r="BRJ15" s="37"/>
      <c r="BRK15" s="37"/>
      <c r="BRL15" s="37"/>
      <c r="BRM15" s="37"/>
      <c r="BRN15" s="37"/>
      <c r="BRO15" s="37"/>
      <c r="BRP15" s="37"/>
      <c r="BRQ15" s="37"/>
      <c r="BRR15" s="37"/>
      <c r="BRS15" s="37"/>
      <c r="BRT15" s="37"/>
      <c r="BRU15" s="37"/>
      <c r="BRV15" s="37"/>
      <c r="BRW15" s="37"/>
      <c r="BRX15" s="37"/>
      <c r="BRY15" s="37"/>
      <c r="BRZ15" s="37"/>
      <c r="BSA15" s="37"/>
      <c r="BSB15" s="37"/>
      <c r="BSC15" s="37"/>
      <c r="BSD15" s="37"/>
      <c r="BSE15" s="37"/>
      <c r="BSF15" s="37"/>
      <c r="BSG15" s="37"/>
      <c r="BSH15" s="37"/>
      <c r="BSI15" s="37"/>
      <c r="BSJ15" s="37"/>
      <c r="BSK15" s="37"/>
      <c r="BSL15" s="37"/>
      <c r="BSM15" s="37"/>
      <c r="BSN15" s="37"/>
      <c r="BSO15" s="37"/>
      <c r="BSP15" s="37"/>
      <c r="BSQ15" s="37"/>
      <c r="BSR15" s="37"/>
      <c r="BSS15" s="37"/>
      <c r="BST15" s="37"/>
      <c r="BSU15" s="37"/>
      <c r="BSV15" s="37"/>
      <c r="BSW15" s="37"/>
      <c r="BSX15" s="37"/>
    </row>
    <row r="16" spans="1:1870" ht="114" customHeight="1" x14ac:dyDescent="0.3">
      <c r="A16" s="40">
        <v>1</v>
      </c>
      <c r="B16" s="41" t="s">
        <v>30</v>
      </c>
      <c r="C16" s="99"/>
      <c r="D16" s="134">
        <f t="shared" ref="D16:F16" si="7">D17+D18+D41+D42</f>
        <v>3211303.18</v>
      </c>
      <c r="E16" s="134">
        <f t="shared" si="7"/>
        <v>2770923.5000000005</v>
      </c>
      <c r="F16" s="134">
        <f t="shared" si="7"/>
        <v>440379.68</v>
      </c>
      <c r="G16" s="134">
        <f t="shared" ref="G16:I16" si="8">G17+G18+G41+G42</f>
        <v>485123.16000000003</v>
      </c>
      <c r="H16" s="134">
        <f t="shared" si="8"/>
        <v>434073.80000000005</v>
      </c>
      <c r="I16" s="134">
        <f t="shared" si="8"/>
        <v>51049.36</v>
      </c>
      <c r="J16" s="134">
        <f t="shared" ref="J16:L16" si="9">J17+J18+J41+J42</f>
        <v>485707</v>
      </c>
      <c r="K16" s="134">
        <f t="shared" si="9"/>
        <v>453512.3</v>
      </c>
      <c r="L16" s="134">
        <f t="shared" si="9"/>
        <v>32194.7</v>
      </c>
      <c r="M16" s="134">
        <f t="shared" ref="M16:O16" si="10">M17+M18+M41+M42</f>
        <v>602654.6</v>
      </c>
      <c r="N16" s="134">
        <f t="shared" si="10"/>
        <v>545173.6</v>
      </c>
      <c r="O16" s="134">
        <f t="shared" si="10"/>
        <v>57481</v>
      </c>
      <c r="P16" s="134">
        <f t="shared" ref="P16:R16" si="11">P17+P18+P41+P42</f>
        <v>214879.57</v>
      </c>
      <c r="Q16" s="134">
        <f t="shared" si="11"/>
        <v>148321.1</v>
      </c>
      <c r="R16" s="134">
        <f t="shared" si="11"/>
        <v>66558.47</v>
      </c>
      <c r="S16" s="134">
        <f t="shared" ref="S16:U16" si="12">S17+S18+S41+S42</f>
        <v>298045.55</v>
      </c>
      <c r="T16" s="134">
        <f t="shared" si="12"/>
        <v>242425.09999999998</v>
      </c>
      <c r="U16" s="134">
        <f t="shared" si="12"/>
        <v>55620.45</v>
      </c>
      <c r="V16" s="134">
        <f t="shared" ref="V16:Y16" si="13">V17+V18+V41+V42</f>
        <v>1016140.8999999999</v>
      </c>
      <c r="W16" s="134"/>
      <c r="X16" s="134">
        <f t="shared" si="13"/>
        <v>900634.6</v>
      </c>
      <c r="Y16" s="134">
        <f t="shared" si="13"/>
        <v>115506.3</v>
      </c>
      <c r="Z16" s="134">
        <f t="shared" ref="Z16:AB16" si="14">Z17+Z18+Z41+Z42</f>
        <v>108752.40000000001</v>
      </c>
      <c r="AA16" s="134"/>
      <c r="AB16" s="134">
        <f t="shared" si="14"/>
        <v>46783</v>
      </c>
      <c r="AC16" s="134">
        <f>AC17+AC18+AC41+AC42</f>
        <v>61969.4</v>
      </c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  <c r="AGC16" s="37"/>
      <c r="AGD16" s="37"/>
      <c r="AGE16" s="37"/>
      <c r="AGF16" s="37"/>
      <c r="AGG16" s="37"/>
      <c r="AGH16" s="37"/>
      <c r="AGI16" s="37"/>
      <c r="AGJ16" s="37"/>
      <c r="AGK16" s="37"/>
      <c r="AGL16" s="37"/>
      <c r="AGM16" s="37"/>
      <c r="AGN16" s="37"/>
      <c r="AGO16" s="37"/>
      <c r="AGP16" s="37"/>
      <c r="AGQ16" s="37"/>
      <c r="AGR16" s="37"/>
      <c r="AGS16" s="37"/>
      <c r="AGT16" s="37"/>
      <c r="AGU16" s="37"/>
      <c r="AGV16" s="37"/>
      <c r="AGW16" s="37"/>
      <c r="AGX16" s="37"/>
      <c r="AGY16" s="37"/>
      <c r="AGZ16" s="37"/>
      <c r="AHA16" s="37"/>
      <c r="AHB16" s="37"/>
      <c r="AHC16" s="37"/>
      <c r="AHD16" s="37"/>
      <c r="AHE16" s="37"/>
      <c r="AHF16" s="37"/>
      <c r="AHG16" s="37"/>
      <c r="AHH16" s="37"/>
      <c r="AHI16" s="37"/>
      <c r="AHJ16" s="37"/>
      <c r="AHK16" s="37"/>
      <c r="AHL16" s="37"/>
      <c r="AHM16" s="37"/>
      <c r="AHN16" s="37"/>
      <c r="AHO16" s="37"/>
      <c r="AHP16" s="37"/>
      <c r="AHQ16" s="37"/>
      <c r="AHR16" s="37"/>
      <c r="AHS16" s="37"/>
      <c r="AHT16" s="37"/>
      <c r="AHU16" s="37"/>
      <c r="AHV16" s="37"/>
      <c r="AHW16" s="37"/>
      <c r="AHX16" s="37"/>
      <c r="AHY16" s="37"/>
      <c r="AHZ16" s="37"/>
      <c r="AIA16" s="37"/>
      <c r="AIB16" s="37"/>
      <c r="AIC16" s="37"/>
      <c r="AID16" s="37"/>
      <c r="AIE16" s="37"/>
      <c r="AIF16" s="37"/>
      <c r="AIG16" s="37"/>
      <c r="AIH16" s="37"/>
      <c r="AII16" s="37"/>
      <c r="AIJ16" s="37"/>
      <c r="AIK16" s="37"/>
      <c r="AIL16" s="37"/>
      <c r="AIM16" s="37"/>
      <c r="AIN16" s="37"/>
      <c r="AIO16" s="37"/>
      <c r="AIP16" s="37"/>
      <c r="AIQ16" s="37"/>
      <c r="AIR16" s="37"/>
      <c r="AIS16" s="37"/>
      <c r="AIT16" s="37"/>
      <c r="AIU16" s="37"/>
      <c r="AIV16" s="37"/>
      <c r="AIW16" s="37"/>
      <c r="AIX16" s="37"/>
      <c r="AIY16" s="37"/>
      <c r="AIZ16" s="37"/>
      <c r="AJA16" s="37"/>
      <c r="AJB16" s="37"/>
      <c r="AJC16" s="37"/>
      <c r="AJD16" s="37"/>
      <c r="AJE16" s="37"/>
      <c r="AJF16" s="37"/>
      <c r="AJG16" s="37"/>
      <c r="AJH16" s="37"/>
      <c r="AJI16" s="37"/>
      <c r="AJJ16" s="37"/>
      <c r="AJK16" s="37"/>
      <c r="AJL16" s="37"/>
      <c r="AJM16" s="37"/>
      <c r="AJN16" s="37"/>
      <c r="AJO16" s="37"/>
      <c r="AJP16" s="37"/>
      <c r="AJQ16" s="37"/>
      <c r="AJR16" s="37"/>
      <c r="AJS16" s="37"/>
      <c r="AJT16" s="37"/>
      <c r="AJU16" s="37"/>
      <c r="AJV16" s="37"/>
      <c r="AJW16" s="37"/>
      <c r="AJX16" s="37"/>
      <c r="AJY16" s="37"/>
      <c r="AJZ16" s="37"/>
      <c r="AKA16" s="37"/>
      <c r="AKB16" s="37"/>
      <c r="AKC16" s="37"/>
      <c r="AKD16" s="37"/>
      <c r="AKE16" s="37"/>
      <c r="AKF16" s="37"/>
      <c r="AKG16" s="37"/>
      <c r="AKH16" s="37"/>
      <c r="AKI16" s="37"/>
      <c r="AKJ16" s="37"/>
      <c r="AKK16" s="37"/>
      <c r="AKL16" s="37"/>
      <c r="AKM16" s="37"/>
      <c r="AKN16" s="37"/>
      <c r="AKO16" s="37"/>
      <c r="AKP16" s="37"/>
      <c r="AKQ16" s="37"/>
      <c r="AKR16" s="37"/>
      <c r="AKS16" s="37"/>
      <c r="AKT16" s="37"/>
      <c r="AKU16" s="37"/>
      <c r="AKV16" s="37"/>
      <c r="AKW16" s="37"/>
      <c r="AKX16" s="37"/>
      <c r="AKY16" s="37"/>
      <c r="AKZ16" s="37"/>
      <c r="ALA16" s="37"/>
      <c r="ALB16" s="37"/>
      <c r="ALC16" s="37"/>
      <c r="ALD16" s="37"/>
      <c r="ALE16" s="37"/>
      <c r="ALF16" s="37"/>
      <c r="ALG16" s="37"/>
      <c r="ALH16" s="37"/>
      <c r="ALI16" s="37"/>
      <c r="ALJ16" s="37"/>
      <c r="ALK16" s="37"/>
      <c r="ALL16" s="37"/>
      <c r="ALM16" s="37"/>
      <c r="ALN16" s="37"/>
      <c r="ALO16" s="37"/>
      <c r="ALP16" s="37"/>
      <c r="ALQ16" s="37"/>
      <c r="ALR16" s="37"/>
      <c r="ALS16" s="37"/>
      <c r="ALT16" s="37"/>
      <c r="ALU16" s="37"/>
      <c r="ALV16" s="37"/>
      <c r="ALW16" s="37"/>
      <c r="ALX16" s="37"/>
      <c r="ALY16" s="37"/>
      <c r="ALZ16" s="37"/>
      <c r="AMA16" s="37"/>
      <c r="AMB16" s="37"/>
      <c r="AMC16" s="37"/>
      <c r="AMD16" s="37"/>
      <c r="AME16" s="37"/>
      <c r="AMF16" s="37"/>
      <c r="AMG16" s="37"/>
      <c r="AMH16" s="37"/>
      <c r="AMI16" s="37"/>
      <c r="AMJ16" s="37"/>
      <c r="AMK16" s="37"/>
      <c r="AML16" s="37"/>
      <c r="AMM16" s="37"/>
      <c r="AMN16" s="37"/>
      <c r="AMO16" s="37"/>
      <c r="AMP16" s="37"/>
      <c r="AMQ16" s="37"/>
      <c r="AMR16" s="37"/>
      <c r="AMS16" s="37"/>
      <c r="AMT16" s="37"/>
      <c r="AMU16" s="37"/>
      <c r="AMV16" s="37"/>
      <c r="AMW16" s="37"/>
      <c r="AMX16" s="37"/>
      <c r="AMY16" s="37"/>
      <c r="AMZ16" s="37"/>
      <c r="ANA16" s="37"/>
      <c r="ANB16" s="37"/>
      <c r="ANC16" s="37"/>
      <c r="AND16" s="37"/>
      <c r="ANE16" s="37"/>
      <c r="ANF16" s="37"/>
      <c r="ANG16" s="37"/>
      <c r="ANH16" s="37"/>
      <c r="ANI16" s="37"/>
      <c r="ANJ16" s="37"/>
      <c r="ANK16" s="37"/>
      <c r="ANL16" s="37"/>
      <c r="ANM16" s="37"/>
      <c r="ANN16" s="37"/>
      <c r="ANO16" s="37"/>
      <c r="ANP16" s="37"/>
      <c r="ANQ16" s="37"/>
      <c r="ANR16" s="37"/>
      <c r="ANS16" s="37"/>
      <c r="ANT16" s="37"/>
      <c r="ANU16" s="37"/>
      <c r="ANV16" s="37"/>
      <c r="ANW16" s="37"/>
      <c r="ANX16" s="37"/>
      <c r="ANY16" s="37"/>
      <c r="ANZ16" s="37"/>
      <c r="AOA16" s="37"/>
      <c r="AOB16" s="37"/>
      <c r="AOC16" s="37"/>
      <c r="AOD16" s="37"/>
      <c r="AOE16" s="37"/>
      <c r="AOF16" s="37"/>
      <c r="AOG16" s="37"/>
      <c r="AOH16" s="37"/>
      <c r="AOI16" s="37"/>
      <c r="AOJ16" s="37"/>
      <c r="AOK16" s="37"/>
      <c r="AOL16" s="37"/>
      <c r="AOM16" s="37"/>
      <c r="AON16" s="37"/>
      <c r="AOO16" s="37"/>
      <c r="AOP16" s="37"/>
      <c r="AOQ16" s="37"/>
      <c r="AOR16" s="37"/>
      <c r="AOS16" s="37"/>
      <c r="AOT16" s="37"/>
      <c r="AOU16" s="37"/>
      <c r="AOV16" s="37"/>
      <c r="AOW16" s="37"/>
      <c r="AOX16" s="37"/>
      <c r="AOY16" s="37"/>
      <c r="AOZ16" s="37"/>
      <c r="APA16" s="37"/>
      <c r="APB16" s="37"/>
      <c r="APC16" s="37"/>
      <c r="APD16" s="37"/>
      <c r="APE16" s="37"/>
      <c r="APF16" s="37"/>
      <c r="APG16" s="37"/>
      <c r="APH16" s="37"/>
      <c r="API16" s="37"/>
      <c r="APJ16" s="37"/>
      <c r="APK16" s="37"/>
      <c r="APL16" s="37"/>
      <c r="APM16" s="37"/>
      <c r="APN16" s="37"/>
      <c r="APO16" s="37"/>
      <c r="APP16" s="37"/>
      <c r="APQ16" s="37"/>
      <c r="APR16" s="37"/>
      <c r="APS16" s="37"/>
      <c r="APT16" s="37"/>
      <c r="APU16" s="37"/>
      <c r="APV16" s="37"/>
      <c r="APW16" s="37"/>
      <c r="APX16" s="37"/>
      <c r="APY16" s="37"/>
      <c r="APZ16" s="37"/>
      <c r="AQA16" s="37"/>
      <c r="AQB16" s="37"/>
      <c r="AQC16" s="37"/>
      <c r="AQD16" s="37"/>
      <c r="AQE16" s="37"/>
      <c r="AQF16" s="37"/>
      <c r="AQG16" s="37"/>
      <c r="AQH16" s="37"/>
      <c r="AQI16" s="37"/>
      <c r="AQJ16" s="37"/>
      <c r="AQK16" s="37"/>
      <c r="AQL16" s="37"/>
      <c r="AQM16" s="37"/>
      <c r="AQN16" s="37"/>
      <c r="AQO16" s="37"/>
      <c r="AQP16" s="37"/>
      <c r="AQQ16" s="37"/>
      <c r="AQR16" s="37"/>
      <c r="AQS16" s="37"/>
      <c r="AQT16" s="37"/>
      <c r="AQU16" s="37"/>
      <c r="AQV16" s="37"/>
      <c r="AQW16" s="37"/>
      <c r="AQX16" s="37"/>
      <c r="AQY16" s="37"/>
      <c r="AQZ16" s="37"/>
      <c r="ARA16" s="37"/>
      <c r="ARB16" s="37"/>
      <c r="ARC16" s="37"/>
      <c r="ARD16" s="37"/>
      <c r="ARE16" s="37"/>
      <c r="ARF16" s="37"/>
      <c r="ARG16" s="37"/>
      <c r="ARH16" s="37"/>
      <c r="ARI16" s="37"/>
      <c r="ARJ16" s="37"/>
      <c r="ARK16" s="37"/>
      <c r="ARL16" s="37"/>
      <c r="ARM16" s="37"/>
      <c r="ARN16" s="37"/>
      <c r="ARO16" s="37"/>
      <c r="ARP16" s="37"/>
      <c r="ARQ16" s="37"/>
      <c r="ARR16" s="37"/>
      <c r="ARS16" s="37"/>
      <c r="ART16" s="37"/>
      <c r="ARU16" s="37"/>
      <c r="ARV16" s="37"/>
      <c r="ARW16" s="37"/>
      <c r="ARX16" s="37"/>
      <c r="ARY16" s="37"/>
      <c r="ARZ16" s="37"/>
      <c r="ASA16" s="37"/>
      <c r="ASB16" s="37"/>
      <c r="ASC16" s="37"/>
      <c r="ASD16" s="37"/>
      <c r="ASE16" s="37"/>
      <c r="ASF16" s="37"/>
      <c r="ASG16" s="37"/>
      <c r="ASH16" s="37"/>
      <c r="ASI16" s="37"/>
      <c r="ASJ16" s="37"/>
      <c r="ASK16" s="37"/>
      <c r="ASL16" s="37"/>
      <c r="ASM16" s="37"/>
      <c r="ASN16" s="37"/>
      <c r="ASO16" s="37"/>
      <c r="ASP16" s="37"/>
      <c r="ASQ16" s="37"/>
      <c r="ASR16" s="37"/>
      <c r="ASS16" s="37"/>
      <c r="AST16" s="37"/>
      <c r="ASU16" s="37"/>
      <c r="ASV16" s="37"/>
      <c r="ASW16" s="37"/>
      <c r="ASX16" s="37"/>
      <c r="ASY16" s="37"/>
      <c r="ASZ16" s="37"/>
      <c r="ATA16" s="37"/>
      <c r="ATB16" s="37"/>
      <c r="ATC16" s="37"/>
      <c r="ATD16" s="37"/>
      <c r="ATE16" s="37"/>
      <c r="ATF16" s="37"/>
      <c r="ATG16" s="37"/>
      <c r="ATH16" s="37"/>
      <c r="ATI16" s="37"/>
      <c r="ATJ16" s="37"/>
      <c r="ATK16" s="37"/>
      <c r="ATL16" s="37"/>
      <c r="ATM16" s="37"/>
      <c r="ATN16" s="37"/>
      <c r="ATO16" s="37"/>
      <c r="ATP16" s="37"/>
      <c r="ATQ16" s="37"/>
      <c r="ATR16" s="37"/>
      <c r="ATS16" s="37"/>
      <c r="ATT16" s="37"/>
      <c r="ATU16" s="37"/>
      <c r="ATV16" s="37"/>
      <c r="ATW16" s="37"/>
      <c r="ATX16" s="37"/>
      <c r="ATY16" s="37"/>
      <c r="ATZ16" s="37"/>
      <c r="AUA16" s="37"/>
      <c r="AUB16" s="37"/>
      <c r="AUC16" s="37"/>
      <c r="AUD16" s="37"/>
      <c r="AUE16" s="37"/>
      <c r="AUF16" s="37"/>
      <c r="AUG16" s="37"/>
      <c r="AUH16" s="37"/>
      <c r="AUI16" s="37"/>
      <c r="AUJ16" s="37"/>
      <c r="AUK16" s="37"/>
      <c r="AUL16" s="37"/>
      <c r="AUM16" s="37"/>
      <c r="AUN16" s="37"/>
      <c r="AUO16" s="37"/>
      <c r="AUP16" s="37"/>
      <c r="AUQ16" s="37"/>
      <c r="AUR16" s="37"/>
      <c r="AUS16" s="37"/>
      <c r="AUT16" s="37"/>
      <c r="AUU16" s="37"/>
      <c r="AUV16" s="37"/>
      <c r="AUW16" s="37"/>
      <c r="AUX16" s="37"/>
      <c r="AUY16" s="37"/>
      <c r="AUZ16" s="37"/>
      <c r="AVA16" s="37"/>
      <c r="AVB16" s="37"/>
      <c r="AVC16" s="37"/>
      <c r="AVD16" s="37"/>
      <c r="AVE16" s="37"/>
      <c r="AVF16" s="37"/>
      <c r="AVG16" s="37"/>
      <c r="AVH16" s="37"/>
      <c r="AVI16" s="37"/>
      <c r="AVJ16" s="37"/>
      <c r="AVK16" s="37"/>
      <c r="AVL16" s="37"/>
      <c r="AVM16" s="37"/>
      <c r="AVN16" s="37"/>
      <c r="AVO16" s="37"/>
      <c r="AVP16" s="37"/>
      <c r="AVQ16" s="37"/>
      <c r="AVR16" s="37"/>
      <c r="AVS16" s="37"/>
      <c r="AVT16" s="37"/>
      <c r="AVU16" s="37"/>
      <c r="AVV16" s="37"/>
      <c r="AVW16" s="37"/>
      <c r="AVX16" s="37"/>
      <c r="AVY16" s="37"/>
      <c r="AVZ16" s="37"/>
      <c r="AWA16" s="37"/>
      <c r="AWB16" s="37"/>
      <c r="AWC16" s="37"/>
      <c r="AWD16" s="37"/>
      <c r="AWE16" s="37"/>
      <c r="AWF16" s="37"/>
      <c r="AWG16" s="37"/>
      <c r="AWH16" s="37"/>
      <c r="AWI16" s="37"/>
      <c r="AWJ16" s="37"/>
      <c r="AWK16" s="37"/>
      <c r="AWL16" s="37"/>
      <c r="AWM16" s="37"/>
      <c r="AWN16" s="37"/>
      <c r="AWO16" s="37"/>
      <c r="AWP16" s="37"/>
      <c r="AWQ16" s="37"/>
      <c r="AWR16" s="37"/>
      <c r="AWS16" s="37"/>
      <c r="AWT16" s="37"/>
      <c r="AWU16" s="37"/>
      <c r="AWV16" s="37"/>
      <c r="AWW16" s="37"/>
      <c r="AWX16" s="37"/>
      <c r="AWY16" s="37"/>
      <c r="AWZ16" s="37"/>
      <c r="AXA16" s="37"/>
      <c r="AXB16" s="37"/>
      <c r="AXC16" s="37"/>
      <c r="AXD16" s="37"/>
      <c r="AXE16" s="37"/>
      <c r="AXF16" s="37"/>
      <c r="AXG16" s="37"/>
      <c r="AXH16" s="37"/>
      <c r="AXI16" s="37"/>
      <c r="AXJ16" s="37"/>
      <c r="AXK16" s="37"/>
      <c r="AXL16" s="37"/>
      <c r="AXM16" s="37"/>
      <c r="AXN16" s="37"/>
      <c r="AXO16" s="37"/>
      <c r="AXP16" s="37"/>
      <c r="AXQ16" s="37"/>
      <c r="AXR16" s="37"/>
      <c r="AXS16" s="37"/>
      <c r="AXT16" s="37"/>
      <c r="AXU16" s="37"/>
      <c r="AXV16" s="37"/>
      <c r="AXW16" s="37"/>
      <c r="AXX16" s="37"/>
      <c r="AXY16" s="37"/>
      <c r="AXZ16" s="37"/>
      <c r="AYA16" s="37"/>
      <c r="AYB16" s="37"/>
      <c r="AYC16" s="37"/>
      <c r="AYD16" s="37"/>
      <c r="AYE16" s="37"/>
      <c r="AYF16" s="37"/>
      <c r="AYG16" s="37"/>
      <c r="AYH16" s="37"/>
      <c r="AYI16" s="37"/>
      <c r="AYJ16" s="37"/>
      <c r="AYK16" s="37"/>
      <c r="AYL16" s="37"/>
      <c r="AYM16" s="37"/>
      <c r="AYN16" s="37"/>
      <c r="AYO16" s="37"/>
      <c r="AYP16" s="37"/>
      <c r="AYQ16" s="37"/>
      <c r="AYR16" s="37"/>
      <c r="AYS16" s="37"/>
      <c r="AYT16" s="37"/>
      <c r="AYU16" s="37"/>
      <c r="AYV16" s="37"/>
      <c r="AYW16" s="37"/>
      <c r="AYX16" s="37"/>
      <c r="AYY16" s="37"/>
      <c r="AYZ16" s="37"/>
      <c r="AZA16" s="37"/>
      <c r="AZB16" s="37"/>
      <c r="AZC16" s="37"/>
      <c r="AZD16" s="37"/>
      <c r="AZE16" s="37"/>
      <c r="AZF16" s="37"/>
      <c r="AZG16" s="37"/>
      <c r="AZH16" s="37"/>
      <c r="AZI16" s="37"/>
      <c r="AZJ16" s="37"/>
      <c r="AZK16" s="37"/>
      <c r="AZL16" s="37"/>
      <c r="AZM16" s="37"/>
      <c r="AZN16" s="37"/>
      <c r="AZO16" s="37"/>
      <c r="AZP16" s="37"/>
      <c r="AZQ16" s="37"/>
      <c r="AZR16" s="37"/>
      <c r="AZS16" s="37"/>
      <c r="AZT16" s="37"/>
      <c r="AZU16" s="37"/>
      <c r="AZV16" s="37"/>
      <c r="AZW16" s="37"/>
      <c r="AZX16" s="37"/>
      <c r="AZY16" s="37"/>
      <c r="AZZ16" s="37"/>
      <c r="BAA16" s="37"/>
      <c r="BAB16" s="37"/>
      <c r="BAC16" s="37"/>
      <c r="BAD16" s="37"/>
      <c r="BAE16" s="37"/>
      <c r="BAF16" s="37"/>
      <c r="BAG16" s="37"/>
      <c r="BAH16" s="37"/>
      <c r="BAI16" s="37"/>
      <c r="BAJ16" s="37"/>
      <c r="BAK16" s="37"/>
      <c r="BAL16" s="37"/>
      <c r="BAM16" s="37"/>
      <c r="BAN16" s="37"/>
      <c r="BAO16" s="37"/>
      <c r="BAP16" s="37"/>
      <c r="BAQ16" s="37"/>
      <c r="BAR16" s="37"/>
      <c r="BAS16" s="37"/>
      <c r="BAT16" s="37"/>
      <c r="BAU16" s="37"/>
      <c r="BAV16" s="37"/>
      <c r="BAW16" s="37"/>
      <c r="BAX16" s="37"/>
      <c r="BAY16" s="37"/>
      <c r="BAZ16" s="37"/>
      <c r="BBA16" s="37"/>
      <c r="BBB16" s="37"/>
      <c r="BBC16" s="37"/>
      <c r="BBD16" s="37"/>
      <c r="BBE16" s="37"/>
      <c r="BBF16" s="37"/>
      <c r="BBG16" s="37"/>
      <c r="BBH16" s="37"/>
      <c r="BBI16" s="37"/>
      <c r="BBJ16" s="37"/>
      <c r="BBK16" s="37"/>
      <c r="BBL16" s="37"/>
      <c r="BBM16" s="37"/>
      <c r="BBN16" s="37"/>
      <c r="BBO16" s="37"/>
      <c r="BBP16" s="37"/>
      <c r="BBQ16" s="37"/>
      <c r="BBR16" s="37"/>
      <c r="BBS16" s="37"/>
      <c r="BBT16" s="37"/>
      <c r="BBU16" s="37"/>
      <c r="BBV16" s="37"/>
      <c r="BBW16" s="37"/>
      <c r="BBX16" s="37"/>
      <c r="BBY16" s="37"/>
      <c r="BBZ16" s="37"/>
      <c r="BCA16" s="37"/>
      <c r="BCB16" s="37"/>
      <c r="BCC16" s="37"/>
      <c r="BCD16" s="37"/>
      <c r="BCE16" s="37"/>
      <c r="BCF16" s="37"/>
      <c r="BCG16" s="37"/>
      <c r="BCH16" s="37"/>
      <c r="BCI16" s="37"/>
      <c r="BCJ16" s="37"/>
      <c r="BCK16" s="37"/>
      <c r="BCL16" s="37"/>
      <c r="BCM16" s="37"/>
      <c r="BCN16" s="37"/>
      <c r="BCO16" s="37"/>
      <c r="BCP16" s="37"/>
      <c r="BCQ16" s="37"/>
      <c r="BCR16" s="37"/>
      <c r="BCS16" s="37"/>
      <c r="BCT16" s="37"/>
      <c r="BCU16" s="37"/>
      <c r="BCV16" s="37"/>
      <c r="BCW16" s="37"/>
      <c r="BCX16" s="37"/>
      <c r="BCY16" s="37"/>
      <c r="BCZ16" s="37"/>
      <c r="BDA16" s="37"/>
      <c r="BDB16" s="37"/>
      <c r="BDC16" s="37"/>
      <c r="BDD16" s="37"/>
      <c r="BDE16" s="37"/>
      <c r="BDF16" s="37"/>
      <c r="BDG16" s="37"/>
      <c r="BDH16" s="37"/>
      <c r="BDI16" s="37"/>
      <c r="BDJ16" s="37"/>
      <c r="BDK16" s="37"/>
      <c r="BDL16" s="37"/>
      <c r="BDM16" s="37"/>
      <c r="BDN16" s="37"/>
      <c r="BDO16" s="37"/>
      <c r="BDP16" s="37"/>
      <c r="BDQ16" s="37"/>
      <c r="BDR16" s="37"/>
      <c r="BDS16" s="37"/>
      <c r="BDT16" s="37"/>
      <c r="BDU16" s="37"/>
      <c r="BDV16" s="37"/>
      <c r="BDW16" s="37"/>
      <c r="BDX16" s="37"/>
      <c r="BDY16" s="37"/>
      <c r="BDZ16" s="37"/>
      <c r="BEA16" s="37"/>
      <c r="BEB16" s="37"/>
      <c r="BEC16" s="37"/>
      <c r="BED16" s="37"/>
      <c r="BEE16" s="37"/>
      <c r="BEF16" s="37"/>
      <c r="BEG16" s="37"/>
      <c r="BEH16" s="37"/>
      <c r="BEI16" s="37"/>
      <c r="BEJ16" s="37"/>
      <c r="BEK16" s="37"/>
      <c r="BEL16" s="37"/>
      <c r="BEM16" s="37"/>
      <c r="BEN16" s="37"/>
      <c r="BEO16" s="37"/>
      <c r="BEP16" s="37"/>
      <c r="BEQ16" s="37"/>
      <c r="BER16" s="37"/>
      <c r="BES16" s="37"/>
      <c r="BET16" s="37"/>
      <c r="BEU16" s="37"/>
      <c r="BEV16" s="37"/>
      <c r="BEW16" s="37"/>
      <c r="BEX16" s="37"/>
      <c r="BEY16" s="37"/>
      <c r="BEZ16" s="37"/>
      <c r="BFA16" s="37"/>
      <c r="BFB16" s="37"/>
      <c r="BFC16" s="37"/>
      <c r="BFD16" s="37"/>
      <c r="BFE16" s="37"/>
      <c r="BFF16" s="37"/>
      <c r="BFG16" s="37"/>
      <c r="BFH16" s="37"/>
      <c r="BFI16" s="37"/>
      <c r="BFJ16" s="37"/>
      <c r="BFK16" s="37"/>
      <c r="BFL16" s="37"/>
      <c r="BFM16" s="37"/>
      <c r="BFN16" s="37"/>
      <c r="BFO16" s="37"/>
      <c r="BFP16" s="37"/>
      <c r="BFQ16" s="37"/>
      <c r="BFR16" s="37"/>
      <c r="BFS16" s="37"/>
      <c r="BFT16" s="37"/>
      <c r="BFU16" s="37"/>
      <c r="BFV16" s="37"/>
      <c r="BFW16" s="37"/>
      <c r="BFX16" s="37"/>
      <c r="BFY16" s="37"/>
      <c r="BFZ16" s="37"/>
      <c r="BGA16" s="37"/>
      <c r="BGB16" s="37"/>
      <c r="BGC16" s="37"/>
      <c r="BGD16" s="37"/>
      <c r="BGE16" s="37"/>
      <c r="BGF16" s="37"/>
      <c r="BGG16" s="37"/>
      <c r="BGH16" s="37"/>
      <c r="BGI16" s="37"/>
      <c r="BGJ16" s="37"/>
      <c r="BGK16" s="37"/>
      <c r="BGL16" s="37"/>
      <c r="BGM16" s="37"/>
      <c r="BGN16" s="37"/>
      <c r="BGO16" s="37"/>
      <c r="BGP16" s="37"/>
      <c r="BGQ16" s="37"/>
      <c r="BGR16" s="37"/>
      <c r="BGS16" s="37"/>
      <c r="BGT16" s="37"/>
      <c r="BGU16" s="37"/>
      <c r="BGV16" s="37"/>
      <c r="BGW16" s="37"/>
      <c r="BGX16" s="37"/>
      <c r="BGY16" s="37"/>
      <c r="BGZ16" s="37"/>
      <c r="BHA16" s="37"/>
      <c r="BHB16" s="37"/>
      <c r="BHC16" s="37"/>
      <c r="BHD16" s="37"/>
      <c r="BHE16" s="37"/>
      <c r="BHF16" s="37"/>
      <c r="BHG16" s="37"/>
      <c r="BHH16" s="37"/>
      <c r="BHI16" s="37"/>
      <c r="BHJ16" s="37"/>
      <c r="BHK16" s="37"/>
      <c r="BHL16" s="37"/>
      <c r="BHM16" s="37"/>
      <c r="BHN16" s="37"/>
      <c r="BHO16" s="37"/>
      <c r="BHP16" s="37"/>
      <c r="BHQ16" s="37"/>
      <c r="BHR16" s="37"/>
      <c r="BHS16" s="37"/>
      <c r="BHT16" s="37"/>
      <c r="BHU16" s="37"/>
      <c r="BHV16" s="37"/>
      <c r="BHW16" s="37"/>
      <c r="BHX16" s="37"/>
      <c r="BHY16" s="37"/>
      <c r="BHZ16" s="37"/>
      <c r="BIA16" s="37"/>
      <c r="BIB16" s="37"/>
      <c r="BIC16" s="37"/>
      <c r="BID16" s="37"/>
      <c r="BIE16" s="37"/>
      <c r="BIF16" s="37"/>
      <c r="BIG16" s="37"/>
      <c r="BIH16" s="37"/>
      <c r="BII16" s="37"/>
      <c r="BIJ16" s="37"/>
      <c r="BIK16" s="37"/>
      <c r="BIL16" s="37"/>
      <c r="BIM16" s="37"/>
      <c r="BIN16" s="37"/>
      <c r="BIO16" s="37"/>
      <c r="BIP16" s="37"/>
      <c r="BIQ16" s="37"/>
      <c r="BIR16" s="37"/>
      <c r="BIS16" s="37"/>
      <c r="BIT16" s="37"/>
      <c r="BIU16" s="37"/>
      <c r="BIV16" s="37"/>
      <c r="BIW16" s="37"/>
      <c r="BIX16" s="37"/>
      <c r="BIY16" s="37"/>
      <c r="BIZ16" s="37"/>
      <c r="BJA16" s="37"/>
      <c r="BJB16" s="37"/>
      <c r="BJC16" s="37"/>
      <c r="BJD16" s="37"/>
      <c r="BJE16" s="37"/>
      <c r="BJF16" s="37"/>
      <c r="BJG16" s="37"/>
      <c r="BJH16" s="37"/>
      <c r="BJI16" s="37"/>
      <c r="BJJ16" s="37"/>
      <c r="BJK16" s="37"/>
      <c r="BJL16" s="37"/>
      <c r="BJM16" s="37"/>
      <c r="BJN16" s="37"/>
      <c r="BJO16" s="37"/>
      <c r="BJP16" s="37"/>
      <c r="BJQ16" s="37"/>
      <c r="BJR16" s="37"/>
      <c r="BJS16" s="37"/>
      <c r="BJT16" s="37"/>
      <c r="BJU16" s="37"/>
      <c r="BJV16" s="37"/>
      <c r="BJW16" s="37"/>
      <c r="BJX16" s="37"/>
      <c r="BJY16" s="37"/>
      <c r="BJZ16" s="37"/>
      <c r="BKA16" s="37"/>
      <c r="BKB16" s="37"/>
      <c r="BKC16" s="37"/>
      <c r="BKD16" s="37"/>
      <c r="BKE16" s="37"/>
      <c r="BKF16" s="37"/>
      <c r="BKG16" s="37"/>
      <c r="BKH16" s="37"/>
      <c r="BKI16" s="37"/>
      <c r="BKJ16" s="37"/>
      <c r="BKK16" s="37"/>
      <c r="BKL16" s="37"/>
      <c r="BKM16" s="37"/>
      <c r="BKN16" s="37"/>
      <c r="BKO16" s="37"/>
      <c r="BKP16" s="37"/>
      <c r="BKQ16" s="37"/>
      <c r="BKR16" s="37"/>
      <c r="BKS16" s="37"/>
      <c r="BKT16" s="37"/>
      <c r="BKU16" s="37"/>
      <c r="BKV16" s="37"/>
      <c r="BKW16" s="37"/>
      <c r="BKX16" s="37"/>
      <c r="BKY16" s="37"/>
      <c r="BKZ16" s="37"/>
      <c r="BLA16" s="37"/>
      <c r="BLB16" s="37"/>
      <c r="BLC16" s="37"/>
      <c r="BLD16" s="37"/>
      <c r="BLE16" s="37"/>
      <c r="BLF16" s="37"/>
      <c r="BLG16" s="37"/>
      <c r="BLH16" s="37"/>
      <c r="BLI16" s="37"/>
      <c r="BLJ16" s="37"/>
      <c r="BLK16" s="37"/>
      <c r="BLL16" s="37"/>
      <c r="BLM16" s="37"/>
      <c r="BLN16" s="37"/>
      <c r="BLO16" s="37"/>
      <c r="BLP16" s="37"/>
      <c r="BLQ16" s="37"/>
      <c r="BLR16" s="37"/>
      <c r="BLS16" s="37"/>
      <c r="BLT16" s="37"/>
      <c r="BLU16" s="37"/>
      <c r="BLV16" s="37"/>
      <c r="BLW16" s="37"/>
      <c r="BLX16" s="37"/>
      <c r="BLY16" s="37"/>
      <c r="BLZ16" s="37"/>
      <c r="BMA16" s="37"/>
      <c r="BMB16" s="37"/>
      <c r="BMC16" s="37"/>
      <c r="BMD16" s="37"/>
      <c r="BME16" s="37"/>
      <c r="BMF16" s="37"/>
      <c r="BMG16" s="37"/>
      <c r="BMH16" s="37"/>
      <c r="BMI16" s="37"/>
      <c r="BMJ16" s="37"/>
      <c r="BMK16" s="37"/>
      <c r="BML16" s="37"/>
      <c r="BMM16" s="37"/>
      <c r="BMN16" s="37"/>
      <c r="BMO16" s="37"/>
      <c r="BMP16" s="37"/>
      <c r="BMQ16" s="37"/>
      <c r="BMR16" s="37"/>
      <c r="BMS16" s="37"/>
      <c r="BMT16" s="37"/>
      <c r="BMU16" s="37"/>
      <c r="BMV16" s="37"/>
      <c r="BMW16" s="37"/>
      <c r="BMX16" s="37"/>
      <c r="BMY16" s="37"/>
      <c r="BMZ16" s="37"/>
      <c r="BNA16" s="37"/>
      <c r="BNB16" s="37"/>
      <c r="BNC16" s="37"/>
      <c r="BND16" s="37"/>
      <c r="BNE16" s="37"/>
      <c r="BNF16" s="37"/>
      <c r="BNG16" s="37"/>
      <c r="BNH16" s="37"/>
      <c r="BNI16" s="37"/>
      <c r="BNJ16" s="37"/>
      <c r="BNK16" s="37"/>
      <c r="BNL16" s="37"/>
      <c r="BNM16" s="37"/>
      <c r="BNN16" s="37"/>
      <c r="BNO16" s="37"/>
      <c r="BNP16" s="37"/>
      <c r="BNQ16" s="37"/>
      <c r="BNR16" s="37"/>
      <c r="BNS16" s="37"/>
      <c r="BNT16" s="37"/>
      <c r="BNU16" s="37"/>
      <c r="BNV16" s="37"/>
      <c r="BNW16" s="37"/>
      <c r="BNX16" s="37"/>
      <c r="BNY16" s="37"/>
      <c r="BNZ16" s="37"/>
      <c r="BOA16" s="37"/>
      <c r="BOB16" s="37"/>
      <c r="BOC16" s="37"/>
      <c r="BOD16" s="37"/>
      <c r="BOE16" s="37"/>
      <c r="BOF16" s="37"/>
      <c r="BOG16" s="37"/>
      <c r="BOH16" s="37"/>
      <c r="BOI16" s="37"/>
      <c r="BOJ16" s="37"/>
      <c r="BOK16" s="37"/>
      <c r="BOL16" s="37"/>
      <c r="BOM16" s="37"/>
      <c r="BON16" s="37"/>
      <c r="BOO16" s="37"/>
      <c r="BOP16" s="37"/>
      <c r="BOQ16" s="37"/>
      <c r="BOR16" s="37"/>
      <c r="BOS16" s="37"/>
      <c r="BOT16" s="37"/>
      <c r="BOU16" s="37"/>
      <c r="BOV16" s="37"/>
      <c r="BOW16" s="37"/>
      <c r="BOX16" s="37"/>
      <c r="BOY16" s="37"/>
      <c r="BOZ16" s="37"/>
      <c r="BPA16" s="37"/>
      <c r="BPB16" s="37"/>
      <c r="BPC16" s="37"/>
      <c r="BPD16" s="37"/>
      <c r="BPE16" s="37"/>
      <c r="BPF16" s="37"/>
      <c r="BPG16" s="37"/>
      <c r="BPH16" s="37"/>
      <c r="BPI16" s="37"/>
      <c r="BPJ16" s="37"/>
      <c r="BPK16" s="37"/>
      <c r="BPL16" s="37"/>
      <c r="BPM16" s="37"/>
      <c r="BPN16" s="37"/>
      <c r="BPO16" s="37"/>
      <c r="BPP16" s="37"/>
      <c r="BPQ16" s="37"/>
      <c r="BPR16" s="37"/>
      <c r="BPS16" s="37"/>
      <c r="BPT16" s="37"/>
      <c r="BPU16" s="37"/>
      <c r="BPV16" s="37"/>
      <c r="BPW16" s="37"/>
      <c r="BPX16" s="37"/>
      <c r="BPY16" s="37"/>
      <c r="BPZ16" s="37"/>
      <c r="BQA16" s="37"/>
      <c r="BQB16" s="37"/>
      <c r="BQC16" s="37"/>
      <c r="BQD16" s="37"/>
      <c r="BQE16" s="37"/>
      <c r="BQF16" s="37"/>
      <c r="BQG16" s="37"/>
      <c r="BQH16" s="37"/>
      <c r="BQI16" s="37"/>
      <c r="BQJ16" s="37"/>
      <c r="BQK16" s="37"/>
      <c r="BQL16" s="37"/>
      <c r="BQM16" s="37"/>
      <c r="BQN16" s="37"/>
      <c r="BQO16" s="37"/>
      <c r="BQP16" s="37"/>
      <c r="BQQ16" s="37"/>
      <c r="BQR16" s="37"/>
      <c r="BQS16" s="37"/>
      <c r="BQT16" s="37"/>
      <c r="BQU16" s="37"/>
      <c r="BQV16" s="37"/>
      <c r="BQW16" s="37"/>
      <c r="BQX16" s="37"/>
      <c r="BQY16" s="37"/>
      <c r="BQZ16" s="37"/>
      <c r="BRA16" s="37"/>
      <c r="BRB16" s="37"/>
      <c r="BRC16" s="37"/>
      <c r="BRD16" s="37"/>
      <c r="BRE16" s="37"/>
      <c r="BRF16" s="37"/>
      <c r="BRG16" s="37"/>
      <c r="BRH16" s="37"/>
      <c r="BRI16" s="37"/>
      <c r="BRJ16" s="37"/>
      <c r="BRK16" s="37"/>
      <c r="BRL16" s="37"/>
      <c r="BRM16" s="37"/>
      <c r="BRN16" s="37"/>
      <c r="BRO16" s="37"/>
      <c r="BRP16" s="37"/>
      <c r="BRQ16" s="37"/>
      <c r="BRR16" s="37"/>
      <c r="BRS16" s="37"/>
      <c r="BRT16" s="37"/>
      <c r="BRU16" s="37"/>
      <c r="BRV16" s="37"/>
      <c r="BRW16" s="37"/>
      <c r="BRX16" s="37"/>
      <c r="BRY16" s="37"/>
      <c r="BRZ16" s="37"/>
      <c r="BSA16" s="37"/>
      <c r="BSB16" s="37"/>
      <c r="BSC16" s="37"/>
      <c r="BSD16" s="37"/>
      <c r="BSE16" s="37"/>
      <c r="BSF16" s="37"/>
      <c r="BSG16" s="37"/>
      <c r="BSH16" s="37"/>
      <c r="BSI16" s="37"/>
      <c r="BSJ16" s="37"/>
      <c r="BSK16" s="37"/>
      <c r="BSL16" s="37"/>
      <c r="BSM16" s="37"/>
      <c r="BSN16" s="37"/>
      <c r="BSO16" s="37"/>
      <c r="BSP16" s="37"/>
      <c r="BSQ16" s="37"/>
      <c r="BSR16" s="37"/>
      <c r="BSS16" s="37"/>
      <c r="BST16" s="37"/>
      <c r="BSU16" s="37"/>
      <c r="BSV16" s="37"/>
      <c r="BSW16" s="37"/>
      <c r="BSX16" s="37"/>
    </row>
    <row r="17" spans="1:1870" s="71" customFormat="1" ht="79.5" customHeight="1" x14ac:dyDescent="0.3">
      <c r="A17" s="95" t="s">
        <v>31</v>
      </c>
      <c r="B17" s="96" t="s">
        <v>162</v>
      </c>
      <c r="C17" s="100" t="s">
        <v>271</v>
      </c>
      <c r="D17" s="125">
        <f>SUM(E17:F17)</f>
        <v>2713452.8200000003</v>
      </c>
      <c r="E17" s="53">
        <f t="shared" ref="E17:E30" si="15">H17+K17+N17+Q17+T17+X17+AB17</f>
        <v>2669209.0000000005</v>
      </c>
      <c r="F17" s="126">
        <f>I17+L17+O17+R17+U17+Y17+AC17</f>
        <v>44243.82</v>
      </c>
      <c r="G17" s="117">
        <f>H17+I17</f>
        <v>427490.30000000005</v>
      </c>
      <c r="H17" s="60">
        <f>50551.1+24500+30000+319330.8+820.9+10</f>
        <v>425212.80000000005</v>
      </c>
      <c r="I17" s="135">
        <f>510.7+636.8+1000+130</f>
        <v>2277.5</v>
      </c>
      <c r="J17" s="125">
        <f>K17+L17</f>
        <v>440653.7</v>
      </c>
      <c r="K17" s="53">
        <f>88106.8+350000</f>
        <v>438106.8</v>
      </c>
      <c r="L17" s="202">
        <v>2546.9</v>
      </c>
      <c r="M17" s="199">
        <f>N17+O17</f>
        <v>552322.30000000005</v>
      </c>
      <c r="N17" s="204">
        <v>544053.4</v>
      </c>
      <c r="O17" s="201">
        <v>8268.9</v>
      </c>
      <c r="P17" s="203">
        <f>Q17+R17</f>
        <v>149858.67000000001</v>
      </c>
      <c r="Q17" s="204">
        <v>148321.1</v>
      </c>
      <c r="R17" s="126">
        <v>1537.57</v>
      </c>
      <c r="S17" s="117">
        <f>T17+U17</f>
        <v>234049.84999999998</v>
      </c>
      <c r="T17" s="53">
        <v>231709.3</v>
      </c>
      <c r="U17" s="317">
        <v>2340.5500000000002</v>
      </c>
      <c r="V17" s="158">
        <f>X17+Y17</f>
        <v>899010.4</v>
      </c>
      <c r="W17" s="351"/>
      <c r="X17" s="53">
        <v>872039.9</v>
      </c>
      <c r="Y17" s="201">
        <v>26970.5</v>
      </c>
      <c r="Z17" s="372">
        <f>AB17+AC17</f>
        <v>10067.6</v>
      </c>
      <c r="AA17" s="373"/>
      <c r="AB17" s="374">
        <v>9765.7000000000007</v>
      </c>
      <c r="AC17" s="375">
        <v>301.89999999999998</v>
      </c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  <c r="AMG17" s="70"/>
      <c r="AMH17" s="70"/>
      <c r="AMI17" s="70"/>
      <c r="AMJ17" s="70"/>
      <c r="AMK17" s="70"/>
      <c r="AML17" s="70"/>
      <c r="AMM17" s="70"/>
      <c r="AMN17" s="70"/>
      <c r="AMO17" s="70"/>
      <c r="AMP17" s="70"/>
      <c r="AMQ17" s="70"/>
      <c r="AMR17" s="70"/>
      <c r="AMS17" s="70"/>
      <c r="AMT17" s="70"/>
      <c r="AMU17" s="70"/>
      <c r="AMV17" s="70"/>
      <c r="AMW17" s="70"/>
      <c r="AMX17" s="70"/>
      <c r="AMY17" s="70"/>
      <c r="AMZ17" s="70"/>
      <c r="ANA17" s="70"/>
      <c r="ANB17" s="70"/>
      <c r="ANC17" s="70"/>
      <c r="AND17" s="70"/>
      <c r="ANE17" s="70"/>
      <c r="ANF17" s="70"/>
      <c r="ANG17" s="70"/>
      <c r="ANH17" s="70"/>
      <c r="ANI17" s="70"/>
      <c r="ANJ17" s="70"/>
      <c r="ANK17" s="70"/>
      <c r="ANL17" s="70"/>
      <c r="ANM17" s="70"/>
      <c r="ANN17" s="70"/>
      <c r="ANO17" s="70"/>
      <c r="ANP17" s="70"/>
      <c r="ANQ17" s="70"/>
      <c r="ANR17" s="70"/>
      <c r="ANS17" s="70"/>
      <c r="ANT17" s="70"/>
      <c r="ANU17" s="70"/>
      <c r="ANV17" s="70"/>
      <c r="ANW17" s="70"/>
      <c r="ANX17" s="70"/>
      <c r="ANY17" s="70"/>
      <c r="ANZ17" s="70"/>
      <c r="AOA17" s="70"/>
      <c r="AOB17" s="70"/>
      <c r="AOC17" s="70"/>
      <c r="AOD17" s="70"/>
      <c r="AOE17" s="70"/>
      <c r="AOF17" s="70"/>
      <c r="AOG17" s="70"/>
      <c r="AOH17" s="70"/>
      <c r="AOI17" s="70"/>
      <c r="AOJ17" s="70"/>
      <c r="AOK17" s="70"/>
      <c r="AOL17" s="70"/>
      <c r="AOM17" s="70"/>
      <c r="AON17" s="70"/>
      <c r="AOO17" s="70"/>
      <c r="AOP17" s="70"/>
      <c r="AOQ17" s="70"/>
      <c r="AOR17" s="70"/>
      <c r="AOS17" s="70"/>
      <c r="AOT17" s="70"/>
      <c r="AOU17" s="70"/>
      <c r="AOV17" s="70"/>
      <c r="AOW17" s="70"/>
      <c r="AOX17" s="70"/>
      <c r="AOY17" s="70"/>
      <c r="AOZ17" s="70"/>
      <c r="APA17" s="70"/>
      <c r="APB17" s="70"/>
      <c r="APC17" s="70"/>
      <c r="APD17" s="70"/>
      <c r="APE17" s="70"/>
      <c r="APF17" s="70"/>
      <c r="APG17" s="70"/>
      <c r="APH17" s="70"/>
      <c r="API17" s="70"/>
      <c r="APJ17" s="70"/>
      <c r="APK17" s="70"/>
      <c r="APL17" s="70"/>
      <c r="APM17" s="70"/>
      <c r="APN17" s="70"/>
      <c r="APO17" s="70"/>
      <c r="APP17" s="70"/>
      <c r="APQ17" s="70"/>
      <c r="APR17" s="70"/>
      <c r="APS17" s="70"/>
      <c r="APT17" s="70"/>
      <c r="APU17" s="70"/>
      <c r="APV17" s="70"/>
      <c r="APW17" s="70"/>
      <c r="APX17" s="70"/>
      <c r="APY17" s="70"/>
      <c r="APZ17" s="70"/>
      <c r="AQA17" s="70"/>
      <c r="AQB17" s="70"/>
      <c r="AQC17" s="70"/>
      <c r="AQD17" s="70"/>
      <c r="AQE17" s="70"/>
      <c r="AQF17" s="70"/>
      <c r="AQG17" s="70"/>
      <c r="AQH17" s="70"/>
      <c r="AQI17" s="70"/>
      <c r="AQJ17" s="70"/>
      <c r="AQK17" s="70"/>
      <c r="AQL17" s="70"/>
      <c r="AQM17" s="70"/>
      <c r="AQN17" s="70"/>
      <c r="AQO17" s="70"/>
      <c r="AQP17" s="70"/>
      <c r="AQQ17" s="70"/>
      <c r="AQR17" s="70"/>
      <c r="AQS17" s="70"/>
      <c r="AQT17" s="70"/>
      <c r="AQU17" s="70"/>
      <c r="AQV17" s="70"/>
      <c r="AQW17" s="70"/>
      <c r="AQX17" s="70"/>
      <c r="AQY17" s="70"/>
      <c r="AQZ17" s="70"/>
      <c r="ARA17" s="70"/>
      <c r="ARB17" s="70"/>
      <c r="ARC17" s="70"/>
      <c r="ARD17" s="70"/>
      <c r="ARE17" s="70"/>
      <c r="ARF17" s="70"/>
      <c r="ARG17" s="70"/>
      <c r="ARH17" s="70"/>
      <c r="ARI17" s="70"/>
      <c r="ARJ17" s="70"/>
      <c r="ARK17" s="70"/>
      <c r="ARL17" s="70"/>
      <c r="ARM17" s="70"/>
      <c r="ARN17" s="70"/>
      <c r="ARO17" s="70"/>
      <c r="ARP17" s="70"/>
      <c r="ARQ17" s="70"/>
      <c r="ARR17" s="70"/>
      <c r="ARS17" s="70"/>
      <c r="ART17" s="70"/>
      <c r="ARU17" s="70"/>
      <c r="ARV17" s="70"/>
      <c r="ARW17" s="70"/>
      <c r="ARX17" s="70"/>
      <c r="ARY17" s="70"/>
      <c r="ARZ17" s="70"/>
      <c r="ASA17" s="70"/>
      <c r="ASB17" s="70"/>
      <c r="ASC17" s="70"/>
      <c r="ASD17" s="70"/>
      <c r="ASE17" s="70"/>
      <c r="ASF17" s="70"/>
      <c r="ASG17" s="70"/>
      <c r="ASH17" s="70"/>
      <c r="ASI17" s="70"/>
      <c r="ASJ17" s="70"/>
      <c r="ASK17" s="70"/>
      <c r="ASL17" s="70"/>
      <c r="ASM17" s="70"/>
      <c r="ASN17" s="70"/>
      <c r="ASO17" s="70"/>
      <c r="ASP17" s="70"/>
      <c r="ASQ17" s="70"/>
      <c r="ASR17" s="70"/>
      <c r="ASS17" s="70"/>
      <c r="AST17" s="70"/>
      <c r="ASU17" s="70"/>
      <c r="ASV17" s="70"/>
      <c r="ASW17" s="70"/>
      <c r="ASX17" s="70"/>
      <c r="ASY17" s="70"/>
      <c r="ASZ17" s="70"/>
      <c r="ATA17" s="70"/>
      <c r="ATB17" s="70"/>
      <c r="ATC17" s="70"/>
      <c r="ATD17" s="70"/>
      <c r="ATE17" s="70"/>
      <c r="ATF17" s="70"/>
      <c r="ATG17" s="70"/>
      <c r="ATH17" s="70"/>
      <c r="ATI17" s="70"/>
      <c r="ATJ17" s="70"/>
      <c r="ATK17" s="70"/>
      <c r="ATL17" s="70"/>
      <c r="ATM17" s="70"/>
      <c r="ATN17" s="70"/>
      <c r="ATO17" s="70"/>
      <c r="ATP17" s="70"/>
      <c r="ATQ17" s="70"/>
      <c r="ATR17" s="70"/>
      <c r="ATS17" s="70"/>
      <c r="ATT17" s="70"/>
      <c r="ATU17" s="70"/>
      <c r="ATV17" s="70"/>
      <c r="ATW17" s="70"/>
      <c r="ATX17" s="70"/>
      <c r="ATY17" s="70"/>
      <c r="ATZ17" s="70"/>
      <c r="AUA17" s="70"/>
      <c r="AUB17" s="70"/>
      <c r="AUC17" s="70"/>
      <c r="AUD17" s="70"/>
      <c r="AUE17" s="70"/>
      <c r="AUF17" s="70"/>
      <c r="AUG17" s="70"/>
      <c r="AUH17" s="70"/>
      <c r="AUI17" s="70"/>
      <c r="AUJ17" s="70"/>
      <c r="AUK17" s="70"/>
      <c r="AUL17" s="70"/>
      <c r="AUM17" s="70"/>
      <c r="AUN17" s="70"/>
      <c r="AUO17" s="70"/>
      <c r="AUP17" s="70"/>
      <c r="AUQ17" s="70"/>
      <c r="AUR17" s="70"/>
      <c r="AUS17" s="70"/>
      <c r="AUT17" s="70"/>
      <c r="AUU17" s="70"/>
      <c r="AUV17" s="70"/>
      <c r="AUW17" s="70"/>
      <c r="AUX17" s="70"/>
      <c r="AUY17" s="70"/>
      <c r="AUZ17" s="70"/>
      <c r="AVA17" s="70"/>
      <c r="AVB17" s="70"/>
      <c r="AVC17" s="70"/>
      <c r="AVD17" s="70"/>
      <c r="AVE17" s="70"/>
      <c r="AVF17" s="70"/>
      <c r="AVG17" s="70"/>
      <c r="AVH17" s="70"/>
      <c r="AVI17" s="70"/>
      <c r="AVJ17" s="70"/>
      <c r="AVK17" s="70"/>
      <c r="AVL17" s="70"/>
      <c r="AVM17" s="70"/>
      <c r="AVN17" s="70"/>
      <c r="AVO17" s="70"/>
      <c r="AVP17" s="70"/>
      <c r="AVQ17" s="70"/>
      <c r="AVR17" s="70"/>
      <c r="AVS17" s="70"/>
      <c r="AVT17" s="70"/>
      <c r="AVU17" s="70"/>
      <c r="AVV17" s="70"/>
      <c r="AVW17" s="70"/>
      <c r="AVX17" s="70"/>
      <c r="AVY17" s="70"/>
      <c r="AVZ17" s="70"/>
      <c r="AWA17" s="70"/>
      <c r="AWB17" s="70"/>
      <c r="AWC17" s="70"/>
      <c r="AWD17" s="70"/>
      <c r="AWE17" s="70"/>
      <c r="AWF17" s="70"/>
      <c r="AWG17" s="70"/>
      <c r="AWH17" s="70"/>
      <c r="AWI17" s="70"/>
      <c r="AWJ17" s="70"/>
      <c r="AWK17" s="70"/>
      <c r="AWL17" s="70"/>
      <c r="AWM17" s="70"/>
      <c r="AWN17" s="70"/>
      <c r="AWO17" s="70"/>
      <c r="AWP17" s="70"/>
      <c r="AWQ17" s="70"/>
      <c r="AWR17" s="70"/>
      <c r="AWS17" s="70"/>
      <c r="AWT17" s="70"/>
      <c r="AWU17" s="70"/>
      <c r="AWV17" s="70"/>
      <c r="AWW17" s="70"/>
      <c r="AWX17" s="70"/>
      <c r="AWY17" s="70"/>
      <c r="AWZ17" s="70"/>
      <c r="AXA17" s="70"/>
      <c r="AXB17" s="70"/>
      <c r="AXC17" s="70"/>
      <c r="AXD17" s="70"/>
      <c r="AXE17" s="70"/>
      <c r="AXF17" s="70"/>
      <c r="AXG17" s="70"/>
      <c r="AXH17" s="70"/>
      <c r="AXI17" s="70"/>
      <c r="AXJ17" s="70"/>
      <c r="AXK17" s="70"/>
      <c r="AXL17" s="70"/>
      <c r="AXM17" s="70"/>
      <c r="AXN17" s="70"/>
      <c r="AXO17" s="70"/>
      <c r="AXP17" s="70"/>
      <c r="AXQ17" s="70"/>
      <c r="AXR17" s="70"/>
      <c r="AXS17" s="70"/>
      <c r="AXT17" s="70"/>
      <c r="AXU17" s="70"/>
      <c r="AXV17" s="70"/>
      <c r="AXW17" s="70"/>
      <c r="AXX17" s="70"/>
      <c r="AXY17" s="70"/>
      <c r="AXZ17" s="70"/>
      <c r="AYA17" s="70"/>
      <c r="AYB17" s="70"/>
      <c r="AYC17" s="70"/>
      <c r="AYD17" s="70"/>
      <c r="AYE17" s="70"/>
      <c r="AYF17" s="70"/>
      <c r="AYG17" s="70"/>
      <c r="AYH17" s="70"/>
      <c r="AYI17" s="70"/>
      <c r="AYJ17" s="70"/>
      <c r="AYK17" s="70"/>
      <c r="AYL17" s="70"/>
      <c r="AYM17" s="70"/>
      <c r="AYN17" s="70"/>
      <c r="AYO17" s="70"/>
      <c r="AYP17" s="70"/>
      <c r="AYQ17" s="70"/>
      <c r="AYR17" s="70"/>
      <c r="AYS17" s="70"/>
      <c r="AYT17" s="70"/>
      <c r="AYU17" s="70"/>
      <c r="AYV17" s="70"/>
      <c r="AYW17" s="70"/>
      <c r="AYX17" s="70"/>
      <c r="AYY17" s="70"/>
      <c r="AYZ17" s="70"/>
      <c r="AZA17" s="70"/>
      <c r="AZB17" s="70"/>
      <c r="AZC17" s="70"/>
      <c r="AZD17" s="70"/>
      <c r="AZE17" s="70"/>
      <c r="AZF17" s="70"/>
      <c r="AZG17" s="70"/>
      <c r="AZH17" s="70"/>
      <c r="AZI17" s="70"/>
      <c r="AZJ17" s="70"/>
      <c r="AZK17" s="70"/>
      <c r="AZL17" s="70"/>
      <c r="AZM17" s="70"/>
      <c r="AZN17" s="70"/>
      <c r="AZO17" s="70"/>
      <c r="AZP17" s="70"/>
      <c r="AZQ17" s="70"/>
      <c r="AZR17" s="70"/>
      <c r="AZS17" s="70"/>
      <c r="AZT17" s="70"/>
      <c r="AZU17" s="70"/>
      <c r="AZV17" s="70"/>
      <c r="AZW17" s="70"/>
      <c r="AZX17" s="70"/>
      <c r="AZY17" s="70"/>
      <c r="AZZ17" s="70"/>
      <c r="BAA17" s="70"/>
      <c r="BAB17" s="70"/>
      <c r="BAC17" s="70"/>
      <c r="BAD17" s="70"/>
      <c r="BAE17" s="70"/>
      <c r="BAF17" s="70"/>
      <c r="BAG17" s="70"/>
      <c r="BAH17" s="70"/>
      <c r="BAI17" s="70"/>
      <c r="BAJ17" s="70"/>
      <c r="BAK17" s="70"/>
      <c r="BAL17" s="70"/>
      <c r="BAM17" s="70"/>
      <c r="BAN17" s="70"/>
      <c r="BAO17" s="70"/>
      <c r="BAP17" s="70"/>
      <c r="BAQ17" s="70"/>
      <c r="BAR17" s="70"/>
      <c r="BAS17" s="70"/>
      <c r="BAT17" s="70"/>
      <c r="BAU17" s="70"/>
      <c r="BAV17" s="70"/>
      <c r="BAW17" s="70"/>
      <c r="BAX17" s="70"/>
      <c r="BAY17" s="70"/>
      <c r="BAZ17" s="70"/>
      <c r="BBA17" s="70"/>
      <c r="BBB17" s="70"/>
      <c r="BBC17" s="70"/>
      <c r="BBD17" s="70"/>
      <c r="BBE17" s="70"/>
      <c r="BBF17" s="70"/>
      <c r="BBG17" s="70"/>
      <c r="BBH17" s="70"/>
      <c r="BBI17" s="70"/>
      <c r="BBJ17" s="70"/>
      <c r="BBK17" s="70"/>
      <c r="BBL17" s="70"/>
      <c r="BBM17" s="70"/>
      <c r="BBN17" s="70"/>
      <c r="BBO17" s="70"/>
      <c r="BBP17" s="70"/>
      <c r="BBQ17" s="70"/>
      <c r="BBR17" s="70"/>
      <c r="BBS17" s="70"/>
      <c r="BBT17" s="70"/>
      <c r="BBU17" s="70"/>
      <c r="BBV17" s="70"/>
      <c r="BBW17" s="70"/>
      <c r="BBX17" s="70"/>
      <c r="BBY17" s="70"/>
      <c r="BBZ17" s="70"/>
      <c r="BCA17" s="70"/>
      <c r="BCB17" s="70"/>
      <c r="BCC17" s="70"/>
      <c r="BCD17" s="70"/>
      <c r="BCE17" s="70"/>
      <c r="BCF17" s="70"/>
      <c r="BCG17" s="70"/>
      <c r="BCH17" s="70"/>
      <c r="BCI17" s="70"/>
      <c r="BCJ17" s="70"/>
      <c r="BCK17" s="70"/>
      <c r="BCL17" s="70"/>
      <c r="BCM17" s="70"/>
      <c r="BCN17" s="70"/>
      <c r="BCO17" s="70"/>
      <c r="BCP17" s="70"/>
      <c r="BCQ17" s="70"/>
      <c r="BCR17" s="70"/>
      <c r="BCS17" s="70"/>
      <c r="BCT17" s="70"/>
      <c r="BCU17" s="70"/>
      <c r="BCV17" s="70"/>
      <c r="BCW17" s="70"/>
      <c r="BCX17" s="70"/>
      <c r="BCY17" s="70"/>
      <c r="BCZ17" s="70"/>
      <c r="BDA17" s="70"/>
      <c r="BDB17" s="70"/>
      <c r="BDC17" s="70"/>
      <c r="BDD17" s="70"/>
      <c r="BDE17" s="70"/>
      <c r="BDF17" s="70"/>
      <c r="BDG17" s="70"/>
      <c r="BDH17" s="70"/>
      <c r="BDI17" s="70"/>
      <c r="BDJ17" s="70"/>
      <c r="BDK17" s="70"/>
      <c r="BDL17" s="70"/>
      <c r="BDM17" s="70"/>
      <c r="BDN17" s="70"/>
      <c r="BDO17" s="70"/>
      <c r="BDP17" s="70"/>
      <c r="BDQ17" s="70"/>
      <c r="BDR17" s="70"/>
      <c r="BDS17" s="70"/>
      <c r="BDT17" s="70"/>
      <c r="BDU17" s="70"/>
      <c r="BDV17" s="70"/>
      <c r="BDW17" s="70"/>
      <c r="BDX17" s="70"/>
      <c r="BDY17" s="70"/>
      <c r="BDZ17" s="70"/>
      <c r="BEA17" s="70"/>
      <c r="BEB17" s="70"/>
      <c r="BEC17" s="70"/>
      <c r="BED17" s="70"/>
      <c r="BEE17" s="70"/>
      <c r="BEF17" s="70"/>
      <c r="BEG17" s="70"/>
      <c r="BEH17" s="70"/>
      <c r="BEI17" s="70"/>
      <c r="BEJ17" s="70"/>
      <c r="BEK17" s="70"/>
      <c r="BEL17" s="70"/>
      <c r="BEM17" s="70"/>
      <c r="BEN17" s="70"/>
      <c r="BEO17" s="70"/>
      <c r="BEP17" s="70"/>
      <c r="BEQ17" s="70"/>
      <c r="BER17" s="70"/>
      <c r="BES17" s="70"/>
      <c r="BET17" s="70"/>
      <c r="BEU17" s="70"/>
      <c r="BEV17" s="70"/>
      <c r="BEW17" s="70"/>
      <c r="BEX17" s="70"/>
      <c r="BEY17" s="70"/>
      <c r="BEZ17" s="70"/>
      <c r="BFA17" s="70"/>
      <c r="BFB17" s="70"/>
      <c r="BFC17" s="70"/>
      <c r="BFD17" s="70"/>
      <c r="BFE17" s="70"/>
      <c r="BFF17" s="70"/>
      <c r="BFG17" s="70"/>
      <c r="BFH17" s="70"/>
      <c r="BFI17" s="70"/>
      <c r="BFJ17" s="70"/>
      <c r="BFK17" s="70"/>
      <c r="BFL17" s="70"/>
      <c r="BFM17" s="70"/>
      <c r="BFN17" s="70"/>
      <c r="BFO17" s="70"/>
      <c r="BFP17" s="70"/>
      <c r="BFQ17" s="70"/>
      <c r="BFR17" s="70"/>
      <c r="BFS17" s="70"/>
      <c r="BFT17" s="70"/>
      <c r="BFU17" s="70"/>
      <c r="BFV17" s="70"/>
      <c r="BFW17" s="70"/>
      <c r="BFX17" s="70"/>
      <c r="BFY17" s="70"/>
      <c r="BFZ17" s="70"/>
      <c r="BGA17" s="70"/>
      <c r="BGB17" s="70"/>
      <c r="BGC17" s="70"/>
      <c r="BGD17" s="70"/>
      <c r="BGE17" s="70"/>
      <c r="BGF17" s="70"/>
      <c r="BGG17" s="70"/>
      <c r="BGH17" s="70"/>
      <c r="BGI17" s="70"/>
      <c r="BGJ17" s="70"/>
      <c r="BGK17" s="70"/>
      <c r="BGL17" s="70"/>
      <c r="BGM17" s="70"/>
      <c r="BGN17" s="70"/>
      <c r="BGO17" s="70"/>
      <c r="BGP17" s="70"/>
      <c r="BGQ17" s="70"/>
      <c r="BGR17" s="70"/>
      <c r="BGS17" s="70"/>
      <c r="BGT17" s="70"/>
      <c r="BGU17" s="70"/>
      <c r="BGV17" s="70"/>
      <c r="BGW17" s="70"/>
      <c r="BGX17" s="70"/>
      <c r="BGY17" s="70"/>
      <c r="BGZ17" s="70"/>
      <c r="BHA17" s="70"/>
      <c r="BHB17" s="70"/>
      <c r="BHC17" s="70"/>
      <c r="BHD17" s="70"/>
      <c r="BHE17" s="70"/>
      <c r="BHF17" s="70"/>
      <c r="BHG17" s="70"/>
      <c r="BHH17" s="70"/>
      <c r="BHI17" s="70"/>
      <c r="BHJ17" s="70"/>
      <c r="BHK17" s="70"/>
      <c r="BHL17" s="70"/>
      <c r="BHM17" s="70"/>
      <c r="BHN17" s="70"/>
      <c r="BHO17" s="70"/>
      <c r="BHP17" s="70"/>
      <c r="BHQ17" s="70"/>
      <c r="BHR17" s="70"/>
      <c r="BHS17" s="70"/>
      <c r="BHT17" s="70"/>
      <c r="BHU17" s="70"/>
      <c r="BHV17" s="70"/>
      <c r="BHW17" s="70"/>
      <c r="BHX17" s="70"/>
      <c r="BHY17" s="70"/>
      <c r="BHZ17" s="70"/>
      <c r="BIA17" s="70"/>
      <c r="BIB17" s="70"/>
      <c r="BIC17" s="70"/>
      <c r="BID17" s="70"/>
      <c r="BIE17" s="70"/>
      <c r="BIF17" s="70"/>
      <c r="BIG17" s="70"/>
      <c r="BIH17" s="70"/>
      <c r="BII17" s="70"/>
      <c r="BIJ17" s="70"/>
      <c r="BIK17" s="70"/>
      <c r="BIL17" s="70"/>
      <c r="BIM17" s="70"/>
      <c r="BIN17" s="70"/>
      <c r="BIO17" s="70"/>
      <c r="BIP17" s="70"/>
      <c r="BIQ17" s="70"/>
      <c r="BIR17" s="70"/>
      <c r="BIS17" s="70"/>
      <c r="BIT17" s="70"/>
      <c r="BIU17" s="70"/>
      <c r="BIV17" s="70"/>
      <c r="BIW17" s="70"/>
      <c r="BIX17" s="70"/>
      <c r="BIY17" s="70"/>
      <c r="BIZ17" s="70"/>
      <c r="BJA17" s="70"/>
      <c r="BJB17" s="70"/>
      <c r="BJC17" s="70"/>
      <c r="BJD17" s="70"/>
      <c r="BJE17" s="70"/>
      <c r="BJF17" s="70"/>
      <c r="BJG17" s="70"/>
      <c r="BJH17" s="70"/>
      <c r="BJI17" s="70"/>
      <c r="BJJ17" s="70"/>
      <c r="BJK17" s="70"/>
      <c r="BJL17" s="70"/>
      <c r="BJM17" s="70"/>
      <c r="BJN17" s="70"/>
      <c r="BJO17" s="70"/>
      <c r="BJP17" s="70"/>
      <c r="BJQ17" s="70"/>
      <c r="BJR17" s="70"/>
      <c r="BJS17" s="70"/>
      <c r="BJT17" s="70"/>
      <c r="BJU17" s="70"/>
      <c r="BJV17" s="70"/>
      <c r="BJW17" s="70"/>
      <c r="BJX17" s="70"/>
      <c r="BJY17" s="70"/>
      <c r="BJZ17" s="70"/>
      <c r="BKA17" s="70"/>
      <c r="BKB17" s="70"/>
      <c r="BKC17" s="70"/>
      <c r="BKD17" s="70"/>
      <c r="BKE17" s="70"/>
      <c r="BKF17" s="70"/>
      <c r="BKG17" s="70"/>
      <c r="BKH17" s="70"/>
      <c r="BKI17" s="70"/>
      <c r="BKJ17" s="70"/>
      <c r="BKK17" s="70"/>
      <c r="BKL17" s="70"/>
      <c r="BKM17" s="70"/>
      <c r="BKN17" s="70"/>
      <c r="BKO17" s="70"/>
      <c r="BKP17" s="70"/>
      <c r="BKQ17" s="70"/>
      <c r="BKR17" s="70"/>
      <c r="BKS17" s="70"/>
      <c r="BKT17" s="70"/>
      <c r="BKU17" s="70"/>
      <c r="BKV17" s="70"/>
      <c r="BKW17" s="70"/>
      <c r="BKX17" s="70"/>
      <c r="BKY17" s="70"/>
      <c r="BKZ17" s="70"/>
      <c r="BLA17" s="70"/>
      <c r="BLB17" s="70"/>
      <c r="BLC17" s="70"/>
      <c r="BLD17" s="70"/>
      <c r="BLE17" s="70"/>
      <c r="BLF17" s="70"/>
      <c r="BLG17" s="70"/>
      <c r="BLH17" s="70"/>
      <c r="BLI17" s="70"/>
      <c r="BLJ17" s="70"/>
      <c r="BLK17" s="70"/>
      <c r="BLL17" s="70"/>
      <c r="BLM17" s="70"/>
      <c r="BLN17" s="70"/>
      <c r="BLO17" s="70"/>
      <c r="BLP17" s="70"/>
      <c r="BLQ17" s="70"/>
      <c r="BLR17" s="70"/>
      <c r="BLS17" s="70"/>
      <c r="BLT17" s="70"/>
      <c r="BLU17" s="70"/>
      <c r="BLV17" s="70"/>
      <c r="BLW17" s="70"/>
      <c r="BLX17" s="70"/>
      <c r="BLY17" s="70"/>
      <c r="BLZ17" s="70"/>
      <c r="BMA17" s="70"/>
      <c r="BMB17" s="70"/>
      <c r="BMC17" s="70"/>
      <c r="BMD17" s="70"/>
      <c r="BME17" s="70"/>
      <c r="BMF17" s="70"/>
      <c r="BMG17" s="70"/>
      <c r="BMH17" s="70"/>
      <c r="BMI17" s="70"/>
      <c r="BMJ17" s="70"/>
      <c r="BMK17" s="70"/>
      <c r="BML17" s="70"/>
      <c r="BMM17" s="70"/>
      <c r="BMN17" s="70"/>
      <c r="BMO17" s="70"/>
      <c r="BMP17" s="70"/>
      <c r="BMQ17" s="70"/>
      <c r="BMR17" s="70"/>
      <c r="BMS17" s="70"/>
      <c r="BMT17" s="70"/>
      <c r="BMU17" s="70"/>
      <c r="BMV17" s="70"/>
      <c r="BMW17" s="70"/>
      <c r="BMX17" s="70"/>
      <c r="BMY17" s="70"/>
      <c r="BMZ17" s="70"/>
      <c r="BNA17" s="70"/>
      <c r="BNB17" s="70"/>
      <c r="BNC17" s="70"/>
      <c r="BND17" s="70"/>
      <c r="BNE17" s="70"/>
      <c r="BNF17" s="70"/>
      <c r="BNG17" s="70"/>
      <c r="BNH17" s="70"/>
      <c r="BNI17" s="70"/>
      <c r="BNJ17" s="70"/>
      <c r="BNK17" s="70"/>
      <c r="BNL17" s="70"/>
      <c r="BNM17" s="70"/>
      <c r="BNN17" s="70"/>
      <c r="BNO17" s="70"/>
      <c r="BNP17" s="70"/>
      <c r="BNQ17" s="70"/>
      <c r="BNR17" s="70"/>
      <c r="BNS17" s="70"/>
      <c r="BNT17" s="70"/>
      <c r="BNU17" s="70"/>
      <c r="BNV17" s="70"/>
      <c r="BNW17" s="70"/>
      <c r="BNX17" s="70"/>
      <c r="BNY17" s="70"/>
      <c r="BNZ17" s="70"/>
      <c r="BOA17" s="70"/>
      <c r="BOB17" s="70"/>
      <c r="BOC17" s="70"/>
      <c r="BOD17" s="70"/>
      <c r="BOE17" s="70"/>
      <c r="BOF17" s="70"/>
      <c r="BOG17" s="70"/>
      <c r="BOH17" s="70"/>
      <c r="BOI17" s="70"/>
      <c r="BOJ17" s="70"/>
      <c r="BOK17" s="70"/>
      <c r="BOL17" s="70"/>
      <c r="BOM17" s="70"/>
      <c r="BON17" s="70"/>
      <c r="BOO17" s="70"/>
      <c r="BOP17" s="70"/>
      <c r="BOQ17" s="70"/>
      <c r="BOR17" s="70"/>
      <c r="BOS17" s="70"/>
      <c r="BOT17" s="70"/>
      <c r="BOU17" s="70"/>
      <c r="BOV17" s="70"/>
      <c r="BOW17" s="70"/>
      <c r="BOX17" s="70"/>
      <c r="BOY17" s="70"/>
      <c r="BOZ17" s="70"/>
      <c r="BPA17" s="70"/>
      <c r="BPB17" s="70"/>
      <c r="BPC17" s="70"/>
      <c r="BPD17" s="70"/>
      <c r="BPE17" s="70"/>
      <c r="BPF17" s="70"/>
      <c r="BPG17" s="70"/>
      <c r="BPH17" s="70"/>
      <c r="BPI17" s="70"/>
      <c r="BPJ17" s="70"/>
      <c r="BPK17" s="70"/>
      <c r="BPL17" s="70"/>
      <c r="BPM17" s="70"/>
      <c r="BPN17" s="70"/>
      <c r="BPO17" s="70"/>
      <c r="BPP17" s="70"/>
      <c r="BPQ17" s="70"/>
      <c r="BPR17" s="70"/>
      <c r="BPS17" s="70"/>
      <c r="BPT17" s="70"/>
      <c r="BPU17" s="70"/>
      <c r="BPV17" s="70"/>
      <c r="BPW17" s="70"/>
      <c r="BPX17" s="70"/>
      <c r="BPY17" s="70"/>
      <c r="BPZ17" s="70"/>
      <c r="BQA17" s="70"/>
      <c r="BQB17" s="70"/>
      <c r="BQC17" s="70"/>
      <c r="BQD17" s="70"/>
      <c r="BQE17" s="70"/>
      <c r="BQF17" s="70"/>
      <c r="BQG17" s="70"/>
      <c r="BQH17" s="70"/>
      <c r="BQI17" s="70"/>
      <c r="BQJ17" s="70"/>
      <c r="BQK17" s="70"/>
      <c r="BQL17" s="70"/>
      <c r="BQM17" s="70"/>
      <c r="BQN17" s="70"/>
      <c r="BQO17" s="70"/>
      <c r="BQP17" s="70"/>
      <c r="BQQ17" s="70"/>
      <c r="BQR17" s="70"/>
      <c r="BQS17" s="70"/>
      <c r="BQT17" s="70"/>
      <c r="BQU17" s="70"/>
      <c r="BQV17" s="70"/>
      <c r="BQW17" s="70"/>
      <c r="BQX17" s="70"/>
      <c r="BQY17" s="70"/>
      <c r="BQZ17" s="70"/>
      <c r="BRA17" s="70"/>
      <c r="BRB17" s="70"/>
      <c r="BRC17" s="70"/>
      <c r="BRD17" s="70"/>
      <c r="BRE17" s="70"/>
      <c r="BRF17" s="70"/>
      <c r="BRG17" s="70"/>
      <c r="BRH17" s="70"/>
      <c r="BRI17" s="70"/>
      <c r="BRJ17" s="70"/>
      <c r="BRK17" s="70"/>
      <c r="BRL17" s="70"/>
      <c r="BRM17" s="70"/>
      <c r="BRN17" s="70"/>
      <c r="BRO17" s="70"/>
      <c r="BRP17" s="70"/>
      <c r="BRQ17" s="70"/>
      <c r="BRR17" s="70"/>
      <c r="BRS17" s="70"/>
      <c r="BRT17" s="70"/>
      <c r="BRU17" s="70"/>
      <c r="BRV17" s="70"/>
      <c r="BRW17" s="70"/>
      <c r="BRX17" s="70"/>
      <c r="BRY17" s="70"/>
      <c r="BRZ17" s="70"/>
      <c r="BSA17" s="70"/>
      <c r="BSB17" s="70"/>
      <c r="BSC17" s="70"/>
      <c r="BSD17" s="70"/>
      <c r="BSE17" s="70"/>
      <c r="BSF17" s="70"/>
      <c r="BSG17" s="70"/>
      <c r="BSH17" s="70"/>
      <c r="BSI17" s="70"/>
      <c r="BSJ17" s="70"/>
      <c r="BSK17" s="70"/>
      <c r="BSL17" s="70"/>
      <c r="BSM17" s="70"/>
      <c r="BSN17" s="70"/>
      <c r="BSO17" s="70"/>
      <c r="BSP17" s="70"/>
      <c r="BSQ17" s="70"/>
      <c r="BSR17" s="70"/>
      <c r="BSS17" s="70"/>
      <c r="BST17" s="70"/>
      <c r="BSU17" s="70"/>
      <c r="BSV17" s="70"/>
      <c r="BSW17" s="70"/>
      <c r="BSX17" s="70"/>
    </row>
    <row r="18" spans="1:1870" s="74" customFormat="1" ht="85.5" customHeight="1" x14ac:dyDescent="0.3">
      <c r="A18" s="44" t="s">
        <v>32</v>
      </c>
      <c r="B18" s="72" t="s">
        <v>4</v>
      </c>
      <c r="C18" s="101" t="s">
        <v>375</v>
      </c>
      <c r="D18" s="125">
        <f>SUM(E18:F18)</f>
        <v>391514.36</v>
      </c>
      <c r="E18" s="53">
        <f t="shared" si="15"/>
        <v>2825.5</v>
      </c>
      <c r="F18" s="126">
        <f t="shared" ref="F18:F30" si="16">I18+L18+O18+R18+U18+Y18+AC18</f>
        <v>388688.86</v>
      </c>
      <c r="G18" s="117">
        <f>SUM(H18:I18)</f>
        <v>48722.76</v>
      </c>
      <c r="H18" s="60">
        <v>0</v>
      </c>
      <c r="I18" s="135">
        <f>I19+I29+I24</f>
        <v>48722.76</v>
      </c>
      <c r="J18" s="125">
        <f>K18+L18</f>
        <v>32445.200000000001</v>
      </c>
      <c r="K18" s="53">
        <f>K19+K24+K29+K40</f>
        <v>2825.5</v>
      </c>
      <c r="L18" s="202">
        <f>L19+L24+L29+L40</f>
        <v>29619.7</v>
      </c>
      <c r="M18" s="199">
        <f>N18+O18</f>
        <v>49200.7</v>
      </c>
      <c r="N18" s="204">
        <f>N19+N24+N29+N40</f>
        <v>0</v>
      </c>
      <c r="O18" s="201">
        <f>O19+O24+O29+O40</f>
        <v>49200.7</v>
      </c>
      <c r="P18" s="203">
        <f>Q18+R18</f>
        <v>60284.799999999996</v>
      </c>
      <c r="Q18" s="204">
        <f>Q19+Q24+Q29+Q40</f>
        <v>0</v>
      </c>
      <c r="R18" s="126">
        <f>R24+R29</f>
        <v>60284.799999999996</v>
      </c>
      <c r="S18" s="117">
        <f>T18+U18</f>
        <v>52446.7</v>
      </c>
      <c r="T18" s="53">
        <f>T19+T24+T29+T40</f>
        <v>0</v>
      </c>
      <c r="U18" s="317">
        <f>U19+U24+U29+U40</f>
        <v>52446.7</v>
      </c>
      <c r="V18" s="317">
        <f>X18+Y18</f>
        <v>87761.1</v>
      </c>
      <c r="W18" s="317"/>
      <c r="X18" s="317">
        <f t="shared" ref="X18" si="17">X19+X24+X29+X40</f>
        <v>0</v>
      </c>
      <c r="Y18" s="317">
        <v>87761.1</v>
      </c>
      <c r="Z18" s="148">
        <f t="shared" ref="Z18:AB18" si="18">Z24+Z29</f>
        <v>60653.1</v>
      </c>
      <c r="AA18" s="148">
        <f t="shared" si="18"/>
        <v>0</v>
      </c>
      <c r="AB18" s="148">
        <f t="shared" si="18"/>
        <v>0</v>
      </c>
      <c r="AC18" s="148">
        <f>AC24+AC29</f>
        <v>60653.1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  <c r="AMG18" s="73"/>
      <c r="AMH18" s="73"/>
      <c r="AMI18" s="73"/>
      <c r="AMJ18" s="73"/>
      <c r="AMK18" s="73"/>
      <c r="AML18" s="73"/>
      <c r="AMM18" s="73"/>
      <c r="AMN18" s="73"/>
      <c r="AMO18" s="73"/>
      <c r="AMP18" s="73"/>
      <c r="AMQ18" s="73"/>
      <c r="AMR18" s="73"/>
      <c r="AMS18" s="73"/>
      <c r="AMT18" s="73"/>
      <c r="AMU18" s="73"/>
      <c r="AMV18" s="73"/>
      <c r="AMW18" s="73"/>
      <c r="AMX18" s="73"/>
      <c r="AMY18" s="73"/>
      <c r="AMZ18" s="73"/>
      <c r="ANA18" s="73"/>
      <c r="ANB18" s="73"/>
      <c r="ANC18" s="73"/>
      <c r="AND18" s="73"/>
      <c r="ANE18" s="73"/>
      <c r="ANF18" s="73"/>
      <c r="ANG18" s="73"/>
      <c r="ANH18" s="73"/>
      <c r="ANI18" s="73"/>
      <c r="ANJ18" s="73"/>
      <c r="ANK18" s="73"/>
      <c r="ANL18" s="73"/>
      <c r="ANM18" s="73"/>
      <c r="ANN18" s="73"/>
      <c r="ANO18" s="73"/>
      <c r="ANP18" s="73"/>
      <c r="ANQ18" s="73"/>
      <c r="ANR18" s="73"/>
      <c r="ANS18" s="73"/>
      <c r="ANT18" s="73"/>
      <c r="ANU18" s="73"/>
      <c r="ANV18" s="73"/>
      <c r="ANW18" s="73"/>
      <c r="ANX18" s="73"/>
      <c r="ANY18" s="73"/>
      <c r="ANZ18" s="73"/>
      <c r="AOA18" s="73"/>
      <c r="AOB18" s="73"/>
      <c r="AOC18" s="73"/>
      <c r="AOD18" s="73"/>
      <c r="AOE18" s="73"/>
      <c r="AOF18" s="73"/>
      <c r="AOG18" s="73"/>
      <c r="AOH18" s="73"/>
      <c r="AOI18" s="73"/>
      <c r="AOJ18" s="73"/>
      <c r="AOK18" s="73"/>
      <c r="AOL18" s="73"/>
      <c r="AOM18" s="73"/>
      <c r="AON18" s="73"/>
      <c r="AOO18" s="73"/>
      <c r="AOP18" s="73"/>
      <c r="AOQ18" s="73"/>
      <c r="AOR18" s="73"/>
      <c r="AOS18" s="73"/>
      <c r="AOT18" s="73"/>
      <c r="AOU18" s="73"/>
      <c r="AOV18" s="73"/>
      <c r="AOW18" s="73"/>
      <c r="AOX18" s="73"/>
      <c r="AOY18" s="73"/>
      <c r="AOZ18" s="73"/>
      <c r="APA18" s="73"/>
      <c r="APB18" s="73"/>
      <c r="APC18" s="73"/>
      <c r="APD18" s="73"/>
      <c r="APE18" s="73"/>
      <c r="APF18" s="73"/>
      <c r="APG18" s="73"/>
      <c r="APH18" s="73"/>
      <c r="API18" s="73"/>
      <c r="APJ18" s="73"/>
      <c r="APK18" s="73"/>
      <c r="APL18" s="73"/>
      <c r="APM18" s="73"/>
      <c r="APN18" s="73"/>
      <c r="APO18" s="73"/>
      <c r="APP18" s="73"/>
      <c r="APQ18" s="73"/>
      <c r="APR18" s="73"/>
      <c r="APS18" s="73"/>
      <c r="APT18" s="73"/>
      <c r="APU18" s="73"/>
      <c r="APV18" s="73"/>
      <c r="APW18" s="73"/>
      <c r="APX18" s="73"/>
      <c r="APY18" s="73"/>
      <c r="APZ18" s="73"/>
      <c r="AQA18" s="73"/>
      <c r="AQB18" s="73"/>
      <c r="AQC18" s="73"/>
      <c r="AQD18" s="73"/>
      <c r="AQE18" s="73"/>
      <c r="AQF18" s="73"/>
      <c r="AQG18" s="73"/>
      <c r="AQH18" s="73"/>
      <c r="AQI18" s="73"/>
      <c r="AQJ18" s="73"/>
      <c r="AQK18" s="73"/>
      <c r="AQL18" s="73"/>
      <c r="AQM18" s="73"/>
      <c r="AQN18" s="73"/>
      <c r="AQO18" s="73"/>
      <c r="AQP18" s="73"/>
      <c r="AQQ18" s="73"/>
      <c r="AQR18" s="73"/>
      <c r="AQS18" s="73"/>
      <c r="AQT18" s="73"/>
      <c r="AQU18" s="73"/>
      <c r="AQV18" s="73"/>
      <c r="AQW18" s="73"/>
      <c r="AQX18" s="73"/>
      <c r="AQY18" s="73"/>
      <c r="AQZ18" s="73"/>
      <c r="ARA18" s="73"/>
      <c r="ARB18" s="73"/>
      <c r="ARC18" s="73"/>
      <c r="ARD18" s="73"/>
      <c r="ARE18" s="73"/>
      <c r="ARF18" s="73"/>
      <c r="ARG18" s="73"/>
      <c r="ARH18" s="73"/>
      <c r="ARI18" s="73"/>
      <c r="ARJ18" s="73"/>
      <c r="ARK18" s="73"/>
      <c r="ARL18" s="73"/>
      <c r="ARM18" s="73"/>
      <c r="ARN18" s="73"/>
      <c r="ARO18" s="73"/>
      <c r="ARP18" s="73"/>
      <c r="ARQ18" s="73"/>
      <c r="ARR18" s="73"/>
      <c r="ARS18" s="73"/>
      <c r="ART18" s="73"/>
      <c r="ARU18" s="73"/>
      <c r="ARV18" s="73"/>
      <c r="ARW18" s="73"/>
      <c r="ARX18" s="73"/>
      <c r="ARY18" s="73"/>
      <c r="ARZ18" s="73"/>
      <c r="ASA18" s="73"/>
      <c r="ASB18" s="73"/>
      <c r="ASC18" s="73"/>
      <c r="ASD18" s="73"/>
      <c r="ASE18" s="73"/>
      <c r="ASF18" s="73"/>
      <c r="ASG18" s="73"/>
      <c r="ASH18" s="73"/>
      <c r="ASI18" s="73"/>
      <c r="ASJ18" s="73"/>
      <c r="ASK18" s="73"/>
      <c r="ASL18" s="73"/>
      <c r="ASM18" s="73"/>
      <c r="ASN18" s="73"/>
      <c r="ASO18" s="73"/>
      <c r="ASP18" s="73"/>
      <c r="ASQ18" s="73"/>
      <c r="ASR18" s="73"/>
      <c r="ASS18" s="73"/>
      <c r="AST18" s="73"/>
      <c r="ASU18" s="73"/>
      <c r="ASV18" s="73"/>
      <c r="ASW18" s="73"/>
      <c r="ASX18" s="73"/>
      <c r="ASY18" s="73"/>
      <c r="ASZ18" s="73"/>
      <c r="ATA18" s="73"/>
      <c r="ATB18" s="73"/>
      <c r="ATC18" s="73"/>
      <c r="ATD18" s="73"/>
      <c r="ATE18" s="73"/>
      <c r="ATF18" s="73"/>
      <c r="ATG18" s="73"/>
      <c r="ATH18" s="73"/>
      <c r="ATI18" s="73"/>
      <c r="ATJ18" s="73"/>
      <c r="ATK18" s="73"/>
      <c r="ATL18" s="73"/>
      <c r="ATM18" s="73"/>
      <c r="ATN18" s="73"/>
      <c r="ATO18" s="73"/>
      <c r="ATP18" s="73"/>
      <c r="ATQ18" s="73"/>
      <c r="ATR18" s="73"/>
      <c r="ATS18" s="73"/>
      <c r="ATT18" s="73"/>
      <c r="ATU18" s="73"/>
      <c r="ATV18" s="73"/>
      <c r="ATW18" s="73"/>
      <c r="ATX18" s="73"/>
      <c r="ATY18" s="73"/>
      <c r="ATZ18" s="73"/>
      <c r="AUA18" s="73"/>
      <c r="AUB18" s="73"/>
      <c r="AUC18" s="73"/>
      <c r="AUD18" s="73"/>
      <c r="AUE18" s="73"/>
      <c r="AUF18" s="73"/>
      <c r="AUG18" s="73"/>
      <c r="AUH18" s="73"/>
      <c r="AUI18" s="73"/>
      <c r="AUJ18" s="73"/>
      <c r="AUK18" s="73"/>
      <c r="AUL18" s="73"/>
      <c r="AUM18" s="73"/>
      <c r="AUN18" s="73"/>
      <c r="AUO18" s="73"/>
      <c r="AUP18" s="73"/>
      <c r="AUQ18" s="73"/>
      <c r="AUR18" s="73"/>
      <c r="AUS18" s="73"/>
      <c r="AUT18" s="73"/>
      <c r="AUU18" s="73"/>
      <c r="AUV18" s="73"/>
      <c r="AUW18" s="73"/>
      <c r="AUX18" s="73"/>
      <c r="AUY18" s="73"/>
      <c r="AUZ18" s="73"/>
      <c r="AVA18" s="73"/>
      <c r="AVB18" s="73"/>
      <c r="AVC18" s="73"/>
      <c r="AVD18" s="73"/>
      <c r="AVE18" s="73"/>
      <c r="AVF18" s="73"/>
      <c r="AVG18" s="73"/>
      <c r="AVH18" s="73"/>
      <c r="AVI18" s="73"/>
      <c r="AVJ18" s="73"/>
      <c r="AVK18" s="73"/>
      <c r="AVL18" s="73"/>
      <c r="AVM18" s="73"/>
      <c r="AVN18" s="73"/>
      <c r="AVO18" s="73"/>
      <c r="AVP18" s="73"/>
      <c r="AVQ18" s="73"/>
      <c r="AVR18" s="73"/>
      <c r="AVS18" s="73"/>
      <c r="AVT18" s="73"/>
      <c r="AVU18" s="73"/>
      <c r="AVV18" s="73"/>
      <c r="AVW18" s="73"/>
      <c r="AVX18" s="73"/>
      <c r="AVY18" s="73"/>
      <c r="AVZ18" s="73"/>
      <c r="AWA18" s="73"/>
      <c r="AWB18" s="73"/>
      <c r="AWC18" s="73"/>
      <c r="AWD18" s="73"/>
      <c r="AWE18" s="73"/>
      <c r="AWF18" s="73"/>
      <c r="AWG18" s="73"/>
      <c r="AWH18" s="73"/>
      <c r="AWI18" s="73"/>
      <c r="AWJ18" s="73"/>
      <c r="AWK18" s="73"/>
      <c r="AWL18" s="73"/>
      <c r="AWM18" s="73"/>
      <c r="AWN18" s="73"/>
      <c r="AWO18" s="73"/>
      <c r="AWP18" s="73"/>
      <c r="AWQ18" s="73"/>
      <c r="AWR18" s="73"/>
      <c r="AWS18" s="73"/>
      <c r="AWT18" s="73"/>
      <c r="AWU18" s="73"/>
      <c r="AWV18" s="73"/>
      <c r="AWW18" s="73"/>
      <c r="AWX18" s="73"/>
      <c r="AWY18" s="73"/>
      <c r="AWZ18" s="73"/>
      <c r="AXA18" s="73"/>
      <c r="AXB18" s="73"/>
      <c r="AXC18" s="73"/>
      <c r="AXD18" s="73"/>
      <c r="AXE18" s="73"/>
      <c r="AXF18" s="73"/>
      <c r="AXG18" s="73"/>
      <c r="AXH18" s="73"/>
      <c r="AXI18" s="73"/>
      <c r="AXJ18" s="73"/>
      <c r="AXK18" s="73"/>
      <c r="AXL18" s="73"/>
      <c r="AXM18" s="73"/>
      <c r="AXN18" s="73"/>
      <c r="AXO18" s="73"/>
      <c r="AXP18" s="73"/>
      <c r="AXQ18" s="73"/>
      <c r="AXR18" s="73"/>
      <c r="AXS18" s="73"/>
      <c r="AXT18" s="73"/>
      <c r="AXU18" s="73"/>
      <c r="AXV18" s="73"/>
      <c r="AXW18" s="73"/>
      <c r="AXX18" s="73"/>
      <c r="AXY18" s="73"/>
      <c r="AXZ18" s="73"/>
      <c r="AYA18" s="73"/>
      <c r="AYB18" s="73"/>
      <c r="AYC18" s="73"/>
      <c r="AYD18" s="73"/>
      <c r="AYE18" s="73"/>
      <c r="AYF18" s="73"/>
      <c r="AYG18" s="73"/>
      <c r="AYH18" s="73"/>
      <c r="AYI18" s="73"/>
      <c r="AYJ18" s="73"/>
      <c r="AYK18" s="73"/>
      <c r="AYL18" s="73"/>
      <c r="AYM18" s="73"/>
      <c r="AYN18" s="73"/>
      <c r="AYO18" s="73"/>
      <c r="AYP18" s="73"/>
      <c r="AYQ18" s="73"/>
      <c r="AYR18" s="73"/>
      <c r="AYS18" s="73"/>
      <c r="AYT18" s="73"/>
      <c r="AYU18" s="73"/>
      <c r="AYV18" s="73"/>
      <c r="AYW18" s="73"/>
      <c r="AYX18" s="73"/>
      <c r="AYY18" s="73"/>
      <c r="AYZ18" s="73"/>
      <c r="AZA18" s="73"/>
      <c r="AZB18" s="73"/>
      <c r="AZC18" s="73"/>
      <c r="AZD18" s="73"/>
      <c r="AZE18" s="73"/>
      <c r="AZF18" s="73"/>
      <c r="AZG18" s="73"/>
      <c r="AZH18" s="73"/>
      <c r="AZI18" s="73"/>
      <c r="AZJ18" s="73"/>
      <c r="AZK18" s="73"/>
      <c r="AZL18" s="73"/>
      <c r="AZM18" s="73"/>
      <c r="AZN18" s="73"/>
      <c r="AZO18" s="73"/>
      <c r="AZP18" s="73"/>
      <c r="AZQ18" s="73"/>
      <c r="AZR18" s="73"/>
      <c r="AZS18" s="73"/>
      <c r="AZT18" s="73"/>
      <c r="AZU18" s="73"/>
      <c r="AZV18" s="73"/>
      <c r="AZW18" s="73"/>
      <c r="AZX18" s="73"/>
      <c r="AZY18" s="73"/>
      <c r="AZZ18" s="73"/>
      <c r="BAA18" s="73"/>
      <c r="BAB18" s="73"/>
      <c r="BAC18" s="73"/>
      <c r="BAD18" s="73"/>
      <c r="BAE18" s="73"/>
      <c r="BAF18" s="73"/>
      <c r="BAG18" s="73"/>
      <c r="BAH18" s="73"/>
      <c r="BAI18" s="73"/>
      <c r="BAJ18" s="73"/>
      <c r="BAK18" s="73"/>
      <c r="BAL18" s="73"/>
      <c r="BAM18" s="73"/>
      <c r="BAN18" s="73"/>
      <c r="BAO18" s="73"/>
      <c r="BAP18" s="73"/>
      <c r="BAQ18" s="73"/>
      <c r="BAR18" s="73"/>
      <c r="BAS18" s="73"/>
      <c r="BAT18" s="73"/>
      <c r="BAU18" s="73"/>
      <c r="BAV18" s="73"/>
      <c r="BAW18" s="73"/>
      <c r="BAX18" s="73"/>
      <c r="BAY18" s="73"/>
      <c r="BAZ18" s="73"/>
      <c r="BBA18" s="73"/>
      <c r="BBB18" s="73"/>
      <c r="BBC18" s="73"/>
      <c r="BBD18" s="73"/>
      <c r="BBE18" s="73"/>
      <c r="BBF18" s="73"/>
      <c r="BBG18" s="73"/>
      <c r="BBH18" s="73"/>
      <c r="BBI18" s="73"/>
      <c r="BBJ18" s="73"/>
      <c r="BBK18" s="73"/>
      <c r="BBL18" s="73"/>
      <c r="BBM18" s="73"/>
      <c r="BBN18" s="73"/>
      <c r="BBO18" s="73"/>
      <c r="BBP18" s="73"/>
      <c r="BBQ18" s="73"/>
      <c r="BBR18" s="73"/>
      <c r="BBS18" s="73"/>
      <c r="BBT18" s="73"/>
      <c r="BBU18" s="73"/>
      <c r="BBV18" s="73"/>
      <c r="BBW18" s="73"/>
      <c r="BBX18" s="73"/>
      <c r="BBY18" s="73"/>
      <c r="BBZ18" s="73"/>
      <c r="BCA18" s="73"/>
      <c r="BCB18" s="73"/>
      <c r="BCC18" s="73"/>
      <c r="BCD18" s="73"/>
      <c r="BCE18" s="73"/>
      <c r="BCF18" s="73"/>
      <c r="BCG18" s="73"/>
      <c r="BCH18" s="73"/>
      <c r="BCI18" s="73"/>
      <c r="BCJ18" s="73"/>
      <c r="BCK18" s="73"/>
      <c r="BCL18" s="73"/>
      <c r="BCM18" s="73"/>
      <c r="BCN18" s="73"/>
      <c r="BCO18" s="73"/>
      <c r="BCP18" s="73"/>
      <c r="BCQ18" s="73"/>
      <c r="BCR18" s="73"/>
      <c r="BCS18" s="73"/>
      <c r="BCT18" s="73"/>
      <c r="BCU18" s="73"/>
      <c r="BCV18" s="73"/>
      <c r="BCW18" s="73"/>
      <c r="BCX18" s="73"/>
      <c r="BCY18" s="73"/>
      <c r="BCZ18" s="73"/>
      <c r="BDA18" s="73"/>
      <c r="BDB18" s="73"/>
      <c r="BDC18" s="73"/>
      <c r="BDD18" s="73"/>
      <c r="BDE18" s="73"/>
      <c r="BDF18" s="73"/>
      <c r="BDG18" s="73"/>
      <c r="BDH18" s="73"/>
      <c r="BDI18" s="73"/>
      <c r="BDJ18" s="73"/>
      <c r="BDK18" s="73"/>
      <c r="BDL18" s="73"/>
      <c r="BDM18" s="73"/>
      <c r="BDN18" s="73"/>
      <c r="BDO18" s="73"/>
      <c r="BDP18" s="73"/>
      <c r="BDQ18" s="73"/>
      <c r="BDR18" s="73"/>
      <c r="BDS18" s="73"/>
      <c r="BDT18" s="73"/>
      <c r="BDU18" s="73"/>
      <c r="BDV18" s="73"/>
      <c r="BDW18" s="73"/>
      <c r="BDX18" s="73"/>
      <c r="BDY18" s="73"/>
      <c r="BDZ18" s="73"/>
      <c r="BEA18" s="73"/>
      <c r="BEB18" s="73"/>
      <c r="BEC18" s="73"/>
      <c r="BED18" s="73"/>
      <c r="BEE18" s="73"/>
      <c r="BEF18" s="73"/>
      <c r="BEG18" s="73"/>
      <c r="BEH18" s="73"/>
      <c r="BEI18" s="73"/>
      <c r="BEJ18" s="73"/>
      <c r="BEK18" s="73"/>
      <c r="BEL18" s="73"/>
      <c r="BEM18" s="73"/>
      <c r="BEN18" s="73"/>
      <c r="BEO18" s="73"/>
      <c r="BEP18" s="73"/>
      <c r="BEQ18" s="73"/>
      <c r="BER18" s="73"/>
      <c r="BES18" s="73"/>
      <c r="BET18" s="73"/>
      <c r="BEU18" s="73"/>
      <c r="BEV18" s="73"/>
      <c r="BEW18" s="73"/>
      <c r="BEX18" s="73"/>
      <c r="BEY18" s="73"/>
      <c r="BEZ18" s="73"/>
      <c r="BFA18" s="73"/>
      <c r="BFB18" s="73"/>
      <c r="BFC18" s="73"/>
      <c r="BFD18" s="73"/>
      <c r="BFE18" s="73"/>
      <c r="BFF18" s="73"/>
      <c r="BFG18" s="73"/>
      <c r="BFH18" s="73"/>
      <c r="BFI18" s="73"/>
      <c r="BFJ18" s="73"/>
      <c r="BFK18" s="73"/>
      <c r="BFL18" s="73"/>
      <c r="BFM18" s="73"/>
      <c r="BFN18" s="73"/>
      <c r="BFO18" s="73"/>
      <c r="BFP18" s="73"/>
      <c r="BFQ18" s="73"/>
      <c r="BFR18" s="73"/>
      <c r="BFS18" s="73"/>
      <c r="BFT18" s="73"/>
      <c r="BFU18" s="73"/>
      <c r="BFV18" s="73"/>
      <c r="BFW18" s="73"/>
      <c r="BFX18" s="73"/>
      <c r="BFY18" s="73"/>
      <c r="BFZ18" s="73"/>
      <c r="BGA18" s="73"/>
      <c r="BGB18" s="73"/>
      <c r="BGC18" s="73"/>
      <c r="BGD18" s="73"/>
      <c r="BGE18" s="73"/>
      <c r="BGF18" s="73"/>
      <c r="BGG18" s="73"/>
      <c r="BGH18" s="73"/>
      <c r="BGI18" s="73"/>
      <c r="BGJ18" s="73"/>
      <c r="BGK18" s="73"/>
      <c r="BGL18" s="73"/>
      <c r="BGM18" s="73"/>
      <c r="BGN18" s="73"/>
      <c r="BGO18" s="73"/>
      <c r="BGP18" s="73"/>
      <c r="BGQ18" s="73"/>
      <c r="BGR18" s="73"/>
      <c r="BGS18" s="73"/>
      <c r="BGT18" s="73"/>
      <c r="BGU18" s="73"/>
      <c r="BGV18" s="73"/>
      <c r="BGW18" s="73"/>
      <c r="BGX18" s="73"/>
      <c r="BGY18" s="73"/>
      <c r="BGZ18" s="73"/>
      <c r="BHA18" s="73"/>
      <c r="BHB18" s="73"/>
      <c r="BHC18" s="73"/>
      <c r="BHD18" s="73"/>
      <c r="BHE18" s="73"/>
      <c r="BHF18" s="73"/>
      <c r="BHG18" s="73"/>
      <c r="BHH18" s="73"/>
      <c r="BHI18" s="73"/>
      <c r="BHJ18" s="73"/>
      <c r="BHK18" s="73"/>
      <c r="BHL18" s="73"/>
      <c r="BHM18" s="73"/>
      <c r="BHN18" s="73"/>
      <c r="BHO18" s="73"/>
      <c r="BHP18" s="73"/>
      <c r="BHQ18" s="73"/>
      <c r="BHR18" s="73"/>
      <c r="BHS18" s="73"/>
      <c r="BHT18" s="73"/>
      <c r="BHU18" s="73"/>
      <c r="BHV18" s="73"/>
      <c r="BHW18" s="73"/>
      <c r="BHX18" s="73"/>
      <c r="BHY18" s="73"/>
      <c r="BHZ18" s="73"/>
      <c r="BIA18" s="73"/>
      <c r="BIB18" s="73"/>
      <c r="BIC18" s="73"/>
      <c r="BID18" s="73"/>
      <c r="BIE18" s="73"/>
      <c r="BIF18" s="73"/>
      <c r="BIG18" s="73"/>
      <c r="BIH18" s="73"/>
      <c r="BII18" s="73"/>
      <c r="BIJ18" s="73"/>
      <c r="BIK18" s="73"/>
      <c r="BIL18" s="73"/>
      <c r="BIM18" s="73"/>
      <c r="BIN18" s="73"/>
      <c r="BIO18" s="73"/>
      <c r="BIP18" s="73"/>
      <c r="BIQ18" s="73"/>
      <c r="BIR18" s="73"/>
      <c r="BIS18" s="73"/>
      <c r="BIT18" s="73"/>
      <c r="BIU18" s="73"/>
      <c r="BIV18" s="73"/>
      <c r="BIW18" s="73"/>
      <c r="BIX18" s="73"/>
      <c r="BIY18" s="73"/>
      <c r="BIZ18" s="73"/>
      <c r="BJA18" s="73"/>
      <c r="BJB18" s="73"/>
      <c r="BJC18" s="73"/>
      <c r="BJD18" s="73"/>
      <c r="BJE18" s="73"/>
      <c r="BJF18" s="73"/>
      <c r="BJG18" s="73"/>
      <c r="BJH18" s="73"/>
      <c r="BJI18" s="73"/>
      <c r="BJJ18" s="73"/>
      <c r="BJK18" s="73"/>
      <c r="BJL18" s="73"/>
      <c r="BJM18" s="73"/>
      <c r="BJN18" s="73"/>
      <c r="BJO18" s="73"/>
      <c r="BJP18" s="73"/>
      <c r="BJQ18" s="73"/>
      <c r="BJR18" s="73"/>
      <c r="BJS18" s="73"/>
      <c r="BJT18" s="73"/>
      <c r="BJU18" s="73"/>
      <c r="BJV18" s="73"/>
      <c r="BJW18" s="73"/>
      <c r="BJX18" s="73"/>
      <c r="BJY18" s="73"/>
      <c r="BJZ18" s="73"/>
      <c r="BKA18" s="73"/>
      <c r="BKB18" s="73"/>
      <c r="BKC18" s="73"/>
      <c r="BKD18" s="73"/>
      <c r="BKE18" s="73"/>
      <c r="BKF18" s="73"/>
      <c r="BKG18" s="73"/>
      <c r="BKH18" s="73"/>
      <c r="BKI18" s="73"/>
      <c r="BKJ18" s="73"/>
      <c r="BKK18" s="73"/>
      <c r="BKL18" s="73"/>
      <c r="BKM18" s="73"/>
      <c r="BKN18" s="73"/>
      <c r="BKO18" s="73"/>
      <c r="BKP18" s="73"/>
      <c r="BKQ18" s="73"/>
      <c r="BKR18" s="73"/>
      <c r="BKS18" s="73"/>
      <c r="BKT18" s="73"/>
      <c r="BKU18" s="73"/>
      <c r="BKV18" s="73"/>
      <c r="BKW18" s="73"/>
      <c r="BKX18" s="73"/>
      <c r="BKY18" s="73"/>
      <c r="BKZ18" s="73"/>
      <c r="BLA18" s="73"/>
      <c r="BLB18" s="73"/>
      <c r="BLC18" s="73"/>
      <c r="BLD18" s="73"/>
      <c r="BLE18" s="73"/>
      <c r="BLF18" s="73"/>
      <c r="BLG18" s="73"/>
      <c r="BLH18" s="73"/>
      <c r="BLI18" s="73"/>
      <c r="BLJ18" s="73"/>
      <c r="BLK18" s="73"/>
      <c r="BLL18" s="73"/>
      <c r="BLM18" s="73"/>
      <c r="BLN18" s="73"/>
      <c r="BLO18" s="73"/>
      <c r="BLP18" s="73"/>
      <c r="BLQ18" s="73"/>
      <c r="BLR18" s="73"/>
      <c r="BLS18" s="73"/>
      <c r="BLT18" s="73"/>
      <c r="BLU18" s="73"/>
      <c r="BLV18" s="73"/>
      <c r="BLW18" s="73"/>
      <c r="BLX18" s="73"/>
      <c r="BLY18" s="73"/>
      <c r="BLZ18" s="73"/>
      <c r="BMA18" s="73"/>
      <c r="BMB18" s="73"/>
      <c r="BMC18" s="73"/>
      <c r="BMD18" s="73"/>
      <c r="BME18" s="73"/>
      <c r="BMF18" s="73"/>
      <c r="BMG18" s="73"/>
      <c r="BMH18" s="73"/>
      <c r="BMI18" s="73"/>
      <c r="BMJ18" s="73"/>
      <c r="BMK18" s="73"/>
      <c r="BML18" s="73"/>
      <c r="BMM18" s="73"/>
      <c r="BMN18" s="73"/>
      <c r="BMO18" s="73"/>
      <c r="BMP18" s="73"/>
      <c r="BMQ18" s="73"/>
      <c r="BMR18" s="73"/>
      <c r="BMS18" s="73"/>
      <c r="BMT18" s="73"/>
      <c r="BMU18" s="73"/>
      <c r="BMV18" s="73"/>
      <c r="BMW18" s="73"/>
      <c r="BMX18" s="73"/>
      <c r="BMY18" s="73"/>
      <c r="BMZ18" s="73"/>
      <c r="BNA18" s="73"/>
      <c r="BNB18" s="73"/>
      <c r="BNC18" s="73"/>
      <c r="BND18" s="73"/>
      <c r="BNE18" s="73"/>
      <c r="BNF18" s="73"/>
      <c r="BNG18" s="73"/>
      <c r="BNH18" s="73"/>
      <c r="BNI18" s="73"/>
      <c r="BNJ18" s="73"/>
      <c r="BNK18" s="73"/>
      <c r="BNL18" s="73"/>
      <c r="BNM18" s="73"/>
      <c r="BNN18" s="73"/>
      <c r="BNO18" s="73"/>
      <c r="BNP18" s="73"/>
      <c r="BNQ18" s="73"/>
      <c r="BNR18" s="73"/>
      <c r="BNS18" s="73"/>
      <c r="BNT18" s="73"/>
      <c r="BNU18" s="73"/>
      <c r="BNV18" s="73"/>
      <c r="BNW18" s="73"/>
      <c r="BNX18" s="73"/>
      <c r="BNY18" s="73"/>
      <c r="BNZ18" s="73"/>
      <c r="BOA18" s="73"/>
      <c r="BOB18" s="73"/>
      <c r="BOC18" s="73"/>
      <c r="BOD18" s="73"/>
      <c r="BOE18" s="73"/>
      <c r="BOF18" s="73"/>
      <c r="BOG18" s="73"/>
      <c r="BOH18" s="73"/>
      <c r="BOI18" s="73"/>
      <c r="BOJ18" s="73"/>
      <c r="BOK18" s="73"/>
      <c r="BOL18" s="73"/>
      <c r="BOM18" s="73"/>
      <c r="BON18" s="73"/>
      <c r="BOO18" s="73"/>
      <c r="BOP18" s="73"/>
      <c r="BOQ18" s="73"/>
      <c r="BOR18" s="73"/>
      <c r="BOS18" s="73"/>
      <c r="BOT18" s="73"/>
      <c r="BOU18" s="73"/>
      <c r="BOV18" s="73"/>
      <c r="BOW18" s="73"/>
      <c r="BOX18" s="73"/>
      <c r="BOY18" s="73"/>
      <c r="BOZ18" s="73"/>
      <c r="BPA18" s="73"/>
      <c r="BPB18" s="73"/>
      <c r="BPC18" s="73"/>
      <c r="BPD18" s="73"/>
      <c r="BPE18" s="73"/>
      <c r="BPF18" s="73"/>
      <c r="BPG18" s="73"/>
      <c r="BPH18" s="73"/>
      <c r="BPI18" s="73"/>
      <c r="BPJ18" s="73"/>
      <c r="BPK18" s="73"/>
      <c r="BPL18" s="73"/>
      <c r="BPM18" s="73"/>
      <c r="BPN18" s="73"/>
      <c r="BPO18" s="73"/>
      <c r="BPP18" s="73"/>
      <c r="BPQ18" s="73"/>
      <c r="BPR18" s="73"/>
      <c r="BPS18" s="73"/>
      <c r="BPT18" s="73"/>
      <c r="BPU18" s="73"/>
      <c r="BPV18" s="73"/>
      <c r="BPW18" s="73"/>
      <c r="BPX18" s="73"/>
      <c r="BPY18" s="73"/>
      <c r="BPZ18" s="73"/>
      <c r="BQA18" s="73"/>
      <c r="BQB18" s="73"/>
      <c r="BQC18" s="73"/>
      <c r="BQD18" s="73"/>
      <c r="BQE18" s="73"/>
      <c r="BQF18" s="73"/>
      <c r="BQG18" s="73"/>
      <c r="BQH18" s="73"/>
      <c r="BQI18" s="73"/>
      <c r="BQJ18" s="73"/>
      <c r="BQK18" s="73"/>
      <c r="BQL18" s="73"/>
      <c r="BQM18" s="73"/>
      <c r="BQN18" s="73"/>
      <c r="BQO18" s="73"/>
      <c r="BQP18" s="73"/>
      <c r="BQQ18" s="73"/>
      <c r="BQR18" s="73"/>
      <c r="BQS18" s="73"/>
      <c r="BQT18" s="73"/>
      <c r="BQU18" s="73"/>
      <c r="BQV18" s="73"/>
      <c r="BQW18" s="73"/>
      <c r="BQX18" s="73"/>
      <c r="BQY18" s="73"/>
      <c r="BQZ18" s="73"/>
      <c r="BRA18" s="73"/>
      <c r="BRB18" s="73"/>
      <c r="BRC18" s="73"/>
      <c r="BRD18" s="73"/>
      <c r="BRE18" s="73"/>
      <c r="BRF18" s="73"/>
      <c r="BRG18" s="73"/>
      <c r="BRH18" s="73"/>
      <c r="BRI18" s="73"/>
      <c r="BRJ18" s="73"/>
      <c r="BRK18" s="73"/>
      <c r="BRL18" s="73"/>
      <c r="BRM18" s="73"/>
      <c r="BRN18" s="73"/>
      <c r="BRO18" s="73"/>
      <c r="BRP18" s="73"/>
      <c r="BRQ18" s="73"/>
      <c r="BRR18" s="73"/>
      <c r="BRS18" s="73"/>
      <c r="BRT18" s="73"/>
      <c r="BRU18" s="73"/>
      <c r="BRV18" s="73"/>
      <c r="BRW18" s="73"/>
      <c r="BRX18" s="73"/>
      <c r="BRY18" s="73"/>
      <c r="BRZ18" s="73"/>
      <c r="BSA18" s="73"/>
      <c r="BSB18" s="73"/>
      <c r="BSC18" s="73"/>
      <c r="BSD18" s="73"/>
      <c r="BSE18" s="73"/>
      <c r="BSF18" s="73"/>
      <c r="BSG18" s="73"/>
      <c r="BSH18" s="73"/>
      <c r="BSI18" s="73"/>
      <c r="BSJ18" s="73"/>
      <c r="BSK18" s="73"/>
      <c r="BSL18" s="73"/>
      <c r="BSM18" s="73"/>
      <c r="BSN18" s="73"/>
      <c r="BSO18" s="73"/>
      <c r="BSP18" s="73"/>
      <c r="BSQ18" s="73"/>
      <c r="BSR18" s="73"/>
      <c r="BSS18" s="73"/>
      <c r="BST18" s="73"/>
      <c r="BSU18" s="73"/>
      <c r="BSV18" s="73"/>
      <c r="BSW18" s="73"/>
      <c r="BSX18" s="73"/>
    </row>
    <row r="19" spans="1:1870" s="73" customFormat="1" ht="16.2" x14ac:dyDescent="0.3">
      <c r="A19" s="45" t="s">
        <v>43</v>
      </c>
      <c r="B19" s="46" t="s">
        <v>163</v>
      </c>
      <c r="C19" s="102"/>
      <c r="D19" s="121">
        <f t="shared" ref="D19:D27" si="19">SUM(E19:F19)</f>
        <v>75236.100000000006</v>
      </c>
      <c r="E19" s="39">
        <f t="shared" si="15"/>
        <v>0</v>
      </c>
      <c r="F19" s="122">
        <f t="shared" si="16"/>
        <v>75236.100000000006</v>
      </c>
      <c r="G19" s="115">
        <f t="shared" ref="G19:G27" si="20">SUM(H19:I19)</f>
        <v>20943.5</v>
      </c>
      <c r="H19" s="47">
        <v>0</v>
      </c>
      <c r="I19" s="136">
        <f>I20+I21+I22+I23</f>
        <v>20943.5</v>
      </c>
      <c r="J19" s="121">
        <f>K19+L19</f>
        <v>18596.900000000001</v>
      </c>
      <c r="K19" s="39">
        <v>0</v>
      </c>
      <c r="L19" s="146">
        <v>18596.900000000001</v>
      </c>
      <c r="M19" s="115">
        <f>N19+O19</f>
        <v>35695.699999999997</v>
      </c>
      <c r="N19" s="39">
        <v>0</v>
      </c>
      <c r="O19" s="133">
        <v>35695.699999999997</v>
      </c>
      <c r="P19" s="121"/>
      <c r="Q19" s="39"/>
      <c r="R19" s="122"/>
      <c r="S19" s="115"/>
      <c r="T19" s="61"/>
      <c r="U19" s="133"/>
      <c r="V19" s="317">
        <f t="shared" ref="V19:V41" si="21">X19+Y19</f>
        <v>0</v>
      </c>
      <c r="W19" s="317"/>
      <c r="X19" s="39"/>
      <c r="Y19" s="133"/>
      <c r="Z19" s="148"/>
      <c r="AA19" s="376"/>
      <c r="AB19" s="94"/>
      <c r="AC19" s="371"/>
    </row>
    <row r="20" spans="1:1870" s="73" customFormat="1" ht="62.4" x14ac:dyDescent="0.3">
      <c r="A20" s="48" t="s">
        <v>51</v>
      </c>
      <c r="B20" s="49" t="s">
        <v>52</v>
      </c>
      <c r="C20" s="103"/>
      <c r="D20" s="127">
        <f t="shared" ref="D20:D23" si="22">SUM(E20:F20)</f>
        <v>31649.4</v>
      </c>
      <c r="E20" s="61">
        <f t="shared" si="15"/>
        <v>0</v>
      </c>
      <c r="F20" s="128">
        <f t="shared" si="16"/>
        <v>31649.4</v>
      </c>
      <c r="G20" s="93">
        <f t="shared" ref="G20:G23" si="23">SUM(H20:I20)</f>
        <v>11618.1</v>
      </c>
      <c r="H20" s="91">
        <v>0</v>
      </c>
      <c r="I20" s="137">
        <v>11618.1</v>
      </c>
      <c r="J20" s="127">
        <f t="shared" ref="J20:J23" si="24">K20+L20</f>
        <v>0</v>
      </c>
      <c r="K20" s="90">
        <v>0</v>
      </c>
      <c r="L20" s="130">
        <v>0</v>
      </c>
      <c r="M20" s="119">
        <f t="shared" ref="M20:M34" si="25">N20+O20</f>
        <v>20031.3</v>
      </c>
      <c r="N20" s="90">
        <v>0</v>
      </c>
      <c r="O20" s="142">
        <v>20031.3</v>
      </c>
      <c r="P20" s="127"/>
      <c r="Q20" s="50"/>
      <c r="R20" s="130"/>
      <c r="S20" s="119"/>
      <c r="T20" s="90"/>
      <c r="U20" s="130"/>
      <c r="V20" s="317">
        <f t="shared" si="21"/>
        <v>0</v>
      </c>
      <c r="W20" s="317"/>
      <c r="X20" s="90"/>
      <c r="Y20" s="130"/>
      <c r="Z20" s="377"/>
      <c r="AA20" s="186"/>
      <c r="AB20" s="92"/>
      <c r="AC20" s="378"/>
    </row>
    <row r="21" spans="1:1870" s="73" customFormat="1" ht="16.2" x14ac:dyDescent="0.3">
      <c r="A21" s="48" t="s">
        <v>53</v>
      </c>
      <c r="B21" s="49" t="s">
        <v>54</v>
      </c>
      <c r="C21" s="103"/>
      <c r="D21" s="127">
        <f t="shared" si="22"/>
        <v>12547.099999999999</v>
      </c>
      <c r="E21" s="61">
        <f t="shared" si="15"/>
        <v>0</v>
      </c>
      <c r="F21" s="128">
        <f t="shared" si="16"/>
        <v>12547.099999999999</v>
      </c>
      <c r="G21" s="93">
        <f t="shared" si="23"/>
        <v>6520.7999999999993</v>
      </c>
      <c r="H21" s="91">
        <v>0</v>
      </c>
      <c r="I21" s="137">
        <f>2546.1+3980.2-5.5</f>
        <v>6520.7999999999993</v>
      </c>
      <c r="J21" s="127">
        <f t="shared" si="24"/>
        <v>0</v>
      </c>
      <c r="K21" s="90">
        <v>0</v>
      </c>
      <c r="L21" s="130">
        <v>0</v>
      </c>
      <c r="M21" s="119">
        <f t="shared" si="25"/>
        <v>6026.3</v>
      </c>
      <c r="N21" s="90">
        <v>0</v>
      </c>
      <c r="O21" s="142">
        <v>6026.3</v>
      </c>
      <c r="P21" s="127"/>
      <c r="Q21" s="50"/>
      <c r="R21" s="130"/>
      <c r="S21" s="119"/>
      <c r="T21" s="90"/>
      <c r="U21" s="142"/>
      <c r="V21" s="317">
        <f t="shared" si="21"/>
        <v>0</v>
      </c>
      <c r="W21" s="317"/>
      <c r="X21" s="90"/>
      <c r="Y21" s="142"/>
      <c r="Z21" s="377"/>
      <c r="AA21" s="186"/>
      <c r="AB21" s="92"/>
      <c r="AC21" s="378"/>
    </row>
    <row r="22" spans="1:1870" s="73" customFormat="1" ht="31.2" x14ac:dyDescent="0.3">
      <c r="A22" s="48" t="s">
        <v>55</v>
      </c>
      <c r="B22" s="49" t="s">
        <v>56</v>
      </c>
      <c r="C22" s="103"/>
      <c r="D22" s="127">
        <f t="shared" si="22"/>
        <v>694.1</v>
      </c>
      <c r="E22" s="61">
        <f t="shared" si="15"/>
        <v>0</v>
      </c>
      <c r="F22" s="128">
        <f t="shared" si="16"/>
        <v>694.1</v>
      </c>
      <c r="G22" s="93">
        <f t="shared" si="23"/>
        <v>304.10000000000002</v>
      </c>
      <c r="H22" s="91">
        <v>0</v>
      </c>
      <c r="I22" s="137">
        <v>304.10000000000002</v>
      </c>
      <c r="J22" s="127">
        <f t="shared" si="24"/>
        <v>0</v>
      </c>
      <c r="K22" s="90">
        <v>0</v>
      </c>
      <c r="L22" s="130">
        <v>0</v>
      </c>
      <c r="M22" s="119">
        <f t="shared" si="25"/>
        <v>390</v>
      </c>
      <c r="N22" s="90">
        <v>0</v>
      </c>
      <c r="O22" s="142">
        <v>390</v>
      </c>
      <c r="P22" s="127"/>
      <c r="Q22" s="50"/>
      <c r="R22" s="130"/>
      <c r="S22" s="119"/>
      <c r="T22" s="90"/>
      <c r="U22" s="142"/>
      <c r="V22" s="317">
        <f t="shared" si="21"/>
        <v>0</v>
      </c>
      <c r="W22" s="317"/>
      <c r="X22" s="90"/>
      <c r="Y22" s="142"/>
      <c r="Z22" s="377"/>
      <c r="AA22" s="186"/>
      <c r="AB22" s="92"/>
      <c r="AC22" s="378"/>
    </row>
    <row r="23" spans="1:1870" s="73" customFormat="1" ht="31.2" x14ac:dyDescent="0.3">
      <c r="A23" s="48" t="s">
        <v>57</v>
      </c>
      <c r="B23" s="49" t="s">
        <v>48</v>
      </c>
      <c r="C23" s="103"/>
      <c r="D23" s="121">
        <f t="shared" si="22"/>
        <v>5001</v>
      </c>
      <c r="E23" s="39">
        <f t="shared" si="15"/>
        <v>0</v>
      </c>
      <c r="F23" s="122">
        <f t="shared" si="16"/>
        <v>5001</v>
      </c>
      <c r="G23" s="118">
        <f t="shared" si="23"/>
        <v>2500.5</v>
      </c>
      <c r="H23" s="51">
        <v>0</v>
      </c>
      <c r="I23" s="138">
        <v>2500.5</v>
      </c>
      <c r="J23" s="121">
        <f t="shared" si="24"/>
        <v>0</v>
      </c>
      <c r="K23" s="50">
        <v>0</v>
      </c>
      <c r="L23" s="147">
        <v>0</v>
      </c>
      <c r="M23" s="119">
        <f t="shared" si="25"/>
        <v>2500.5</v>
      </c>
      <c r="N23" s="50">
        <v>0</v>
      </c>
      <c r="O23" s="157">
        <v>2500.5</v>
      </c>
      <c r="P23" s="127"/>
      <c r="Q23" s="50"/>
      <c r="R23" s="130"/>
      <c r="S23" s="119"/>
      <c r="T23" s="90"/>
      <c r="U23" s="142"/>
      <c r="V23" s="317">
        <f t="shared" si="21"/>
        <v>0</v>
      </c>
      <c r="W23" s="317"/>
      <c r="X23" s="50"/>
      <c r="Y23" s="157"/>
      <c r="Z23" s="377"/>
      <c r="AA23" s="186"/>
      <c r="AB23" s="379"/>
      <c r="AC23" s="380"/>
    </row>
    <row r="24" spans="1:1870" s="73" customFormat="1" ht="16.2" x14ac:dyDescent="0.3">
      <c r="A24" s="45" t="s">
        <v>44</v>
      </c>
      <c r="B24" s="46" t="s">
        <v>45</v>
      </c>
      <c r="C24" s="104" t="s">
        <v>190</v>
      </c>
      <c r="D24" s="121">
        <f t="shared" si="19"/>
        <v>167836.56</v>
      </c>
      <c r="E24" s="39">
        <f t="shared" si="15"/>
        <v>0</v>
      </c>
      <c r="F24" s="122">
        <f t="shared" si="16"/>
        <v>167836.56</v>
      </c>
      <c r="G24" s="115">
        <f t="shared" si="20"/>
        <v>7656.76</v>
      </c>
      <c r="H24" s="47">
        <v>0</v>
      </c>
      <c r="I24" s="136">
        <f>I25+I26+I27</f>
        <v>7656.76</v>
      </c>
      <c r="J24" s="148">
        <f>K24+L24</f>
        <v>6071.1</v>
      </c>
      <c r="K24" s="94">
        <f>K25+K26+K27</f>
        <v>0</v>
      </c>
      <c r="L24" s="146">
        <f>L25+L26+L27</f>
        <v>6071.1</v>
      </c>
      <c r="M24" s="115">
        <f>N24+O24</f>
        <v>9576</v>
      </c>
      <c r="N24" s="39">
        <f>N25+N26+N27</f>
        <v>0</v>
      </c>
      <c r="O24" s="133">
        <f>O25+O26+O27</f>
        <v>9576</v>
      </c>
      <c r="P24" s="121">
        <f>Q24+R24</f>
        <v>53604.2</v>
      </c>
      <c r="Q24" s="39"/>
      <c r="R24" s="133">
        <v>53604.2</v>
      </c>
      <c r="S24" s="39">
        <f t="shared" ref="S24" si="26">SUM(T24:U24)</f>
        <v>34527.199999999997</v>
      </c>
      <c r="T24" s="61">
        <v>0</v>
      </c>
      <c r="U24" s="39">
        <f>U25+U26+U27+U28</f>
        <v>34527.199999999997</v>
      </c>
      <c r="V24" s="317">
        <f t="shared" si="21"/>
        <v>26585</v>
      </c>
      <c r="W24" s="317"/>
      <c r="X24" s="61">
        <v>0</v>
      </c>
      <c r="Y24" s="39">
        <f>Y25+Y26+Y27+Y28</f>
        <v>26585</v>
      </c>
      <c r="Z24" s="94">
        <f t="shared" ref="Z24:AB24" si="27">Z25+Z26+Z27+Z28</f>
        <v>29816.3</v>
      </c>
      <c r="AA24" s="94">
        <f t="shared" si="27"/>
        <v>0</v>
      </c>
      <c r="AB24" s="94">
        <f t="shared" si="27"/>
        <v>0</v>
      </c>
      <c r="AC24" s="94">
        <f>AC25+AC26+AC27+AC28</f>
        <v>29816.3</v>
      </c>
    </row>
    <row r="25" spans="1:1870" s="73" customFormat="1" ht="62.4" x14ac:dyDescent="0.3">
      <c r="A25" s="48" t="s">
        <v>46</v>
      </c>
      <c r="B25" s="49" t="s">
        <v>99</v>
      </c>
      <c r="C25" s="440"/>
      <c r="D25" s="127">
        <f t="shared" si="19"/>
        <v>33684.1</v>
      </c>
      <c r="E25" s="61">
        <f t="shared" si="15"/>
        <v>0</v>
      </c>
      <c r="F25" s="128">
        <f t="shared" si="16"/>
        <v>33684.1</v>
      </c>
      <c r="G25" s="93">
        <f t="shared" si="20"/>
        <v>3452</v>
      </c>
      <c r="H25" s="91">
        <v>0</v>
      </c>
      <c r="I25" s="137">
        <f>2313.2+1138.8</f>
        <v>3452</v>
      </c>
      <c r="J25" s="127">
        <f t="shared" ref="J25:J27" si="28">SUM(K25:L25)</f>
        <v>6071.1</v>
      </c>
      <c r="K25" s="90">
        <v>0</v>
      </c>
      <c r="L25" s="130">
        <v>6071.1</v>
      </c>
      <c r="M25" s="93">
        <f>N25+O25</f>
        <v>9576</v>
      </c>
      <c r="N25" s="90">
        <v>0</v>
      </c>
      <c r="O25" s="142">
        <v>9576</v>
      </c>
      <c r="P25" s="129"/>
      <c r="Q25" s="50"/>
      <c r="R25" s="130"/>
      <c r="S25" s="93">
        <f>T25+U25</f>
        <v>8000</v>
      </c>
      <c r="T25" s="90"/>
      <c r="U25" s="90">
        <v>8000</v>
      </c>
      <c r="V25" s="317">
        <f t="shared" si="21"/>
        <v>6585</v>
      </c>
      <c r="W25" s="317"/>
      <c r="X25" s="90"/>
      <c r="Y25" s="90">
        <v>6585</v>
      </c>
      <c r="Z25" s="92">
        <f t="shared" ref="Z25:Z28" si="29">AB25+AC25</f>
        <v>0</v>
      </c>
      <c r="AA25" s="92"/>
      <c r="AB25" s="92"/>
      <c r="AC25" s="92"/>
    </row>
    <row r="26" spans="1:1870" s="73" customFormat="1" ht="40.5" customHeight="1" x14ac:dyDescent="0.3">
      <c r="A26" s="48" t="s">
        <v>47</v>
      </c>
      <c r="B26" s="49" t="s">
        <v>48</v>
      </c>
      <c r="C26" s="441"/>
      <c r="D26" s="127">
        <f t="shared" si="19"/>
        <v>1724.36</v>
      </c>
      <c r="E26" s="61">
        <f t="shared" si="15"/>
        <v>0</v>
      </c>
      <c r="F26" s="128">
        <f t="shared" si="16"/>
        <v>1724.36</v>
      </c>
      <c r="G26" s="93">
        <f t="shared" si="20"/>
        <v>1724.36</v>
      </c>
      <c r="H26" s="91">
        <v>0</v>
      </c>
      <c r="I26" s="137">
        <v>1724.36</v>
      </c>
      <c r="J26" s="127">
        <f t="shared" si="28"/>
        <v>0</v>
      </c>
      <c r="K26" s="90">
        <v>0</v>
      </c>
      <c r="L26" s="130">
        <v>0</v>
      </c>
      <c r="M26" s="93"/>
      <c r="N26" s="90"/>
      <c r="O26" s="142"/>
      <c r="P26" s="129"/>
      <c r="Q26" s="50"/>
      <c r="R26" s="130"/>
      <c r="S26" s="93">
        <f t="shared" ref="S26:S28" si="30">T26+U26</f>
        <v>0</v>
      </c>
      <c r="T26" s="90"/>
      <c r="U26" s="90"/>
      <c r="V26" s="317">
        <f t="shared" si="21"/>
        <v>0</v>
      </c>
      <c r="W26" s="317"/>
      <c r="X26" s="90"/>
      <c r="Y26" s="90"/>
      <c r="Z26" s="92">
        <f t="shared" si="29"/>
        <v>0</v>
      </c>
      <c r="AA26" s="92"/>
      <c r="AB26" s="92"/>
      <c r="AC26" s="92"/>
    </row>
    <row r="27" spans="1:1870" s="73" customFormat="1" ht="28.5" customHeight="1" x14ac:dyDescent="0.3">
      <c r="A27" s="48" t="s">
        <v>49</v>
      </c>
      <c r="B27" s="49" t="s">
        <v>50</v>
      </c>
      <c r="C27" s="441"/>
      <c r="D27" s="127">
        <f t="shared" si="19"/>
        <v>2480.4</v>
      </c>
      <c r="E27" s="61">
        <f t="shared" si="15"/>
        <v>0</v>
      </c>
      <c r="F27" s="128">
        <f t="shared" si="16"/>
        <v>2480.4</v>
      </c>
      <c r="G27" s="93">
        <f t="shared" si="20"/>
        <v>2480.4</v>
      </c>
      <c r="H27" s="91">
        <v>0</v>
      </c>
      <c r="I27" s="137">
        <v>2480.4</v>
      </c>
      <c r="J27" s="127">
        <f t="shared" si="28"/>
        <v>0</v>
      </c>
      <c r="K27" s="90">
        <v>0</v>
      </c>
      <c r="L27" s="130">
        <v>0</v>
      </c>
      <c r="M27" s="93"/>
      <c r="N27" s="90"/>
      <c r="O27" s="142"/>
      <c r="P27" s="129"/>
      <c r="Q27" s="50"/>
      <c r="R27" s="130"/>
      <c r="S27" s="93">
        <f t="shared" si="30"/>
        <v>0</v>
      </c>
      <c r="T27" s="90"/>
      <c r="U27" s="90"/>
      <c r="V27" s="317">
        <f t="shared" si="21"/>
        <v>0</v>
      </c>
      <c r="W27" s="317"/>
      <c r="X27" s="90"/>
      <c r="Y27" s="90"/>
      <c r="Z27" s="92">
        <f t="shared" si="29"/>
        <v>0</v>
      </c>
      <c r="AA27" s="92"/>
      <c r="AB27" s="92"/>
      <c r="AC27" s="92"/>
    </row>
    <row r="28" spans="1:1870" s="73" customFormat="1" ht="93.75" customHeight="1" x14ac:dyDescent="0.3">
      <c r="A28" s="48" t="s">
        <v>294</v>
      </c>
      <c r="B28" s="49" t="s">
        <v>353</v>
      </c>
      <c r="C28" s="442"/>
      <c r="D28" s="127"/>
      <c r="E28" s="61"/>
      <c r="F28" s="128"/>
      <c r="G28" s="93"/>
      <c r="H28" s="91"/>
      <c r="I28" s="137"/>
      <c r="J28" s="127"/>
      <c r="K28" s="90"/>
      <c r="L28" s="130"/>
      <c r="M28" s="93"/>
      <c r="N28" s="90"/>
      <c r="O28" s="142"/>
      <c r="P28" s="129"/>
      <c r="Q28" s="50"/>
      <c r="R28" s="130"/>
      <c r="S28" s="93">
        <f t="shared" si="30"/>
        <v>26527.200000000001</v>
      </c>
      <c r="T28" s="90"/>
      <c r="U28" s="90">
        <v>26527.200000000001</v>
      </c>
      <c r="V28" s="317">
        <f t="shared" si="21"/>
        <v>20000</v>
      </c>
      <c r="W28" s="317"/>
      <c r="X28" s="90"/>
      <c r="Y28" s="90">
        <v>20000</v>
      </c>
      <c r="Z28" s="92">
        <f t="shared" si="29"/>
        <v>29816.3</v>
      </c>
      <c r="AA28" s="92"/>
      <c r="AB28" s="92"/>
      <c r="AC28" s="92">
        <v>29816.3</v>
      </c>
    </row>
    <row r="29" spans="1:1870" s="73" customFormat="1" ht="96.6" x14ac:dyDescent="0.3">
      <c r="A29" s="45" t="s">
        <v>58</v>
      </c>
      <c r="B29" s="46" t="s">
        <v>52</v>
      </c>
      <c r="C29" s="105" t="s">
        <v>97</v>
      </c>
      <c r="D29" s="121">
        <f t="shared" ref="D29" si="31">SUM(E29:F29)</f>
        <v>84265.600000000006</v>
      </c>
      <c r="E29" s="39">
        <f t="shared" si="15"/>
        <v>0</v>
      </c>
      <c r="F29" s="122">
        <f t="shared" si="16"/>
        <v>84265.600000000006</v>
      </c>
      <c r="G29" s="115">
        <f>H29+I29</f>
        <v>20122.5</v>
      </c>
      <c r="H29" s="47">
        <f>H30+H31+H32+H33+H34+H35+H36</f>
        <v>0</v>
      </c>
      <c r="I29" s="136">
        <f>I30+I31+I32+I33+I34+I35+I36</f>
        <v>20122.5</v>
      </c>
      <c r="J29" s="121">
        <f>K29+L29</f>
        <v>4777.2</v>
      </c>
      <c r="K29" s="47">
        <f>K30+K31+K32+K33+K34+K35+K36</f>
        <v>0</v>
      </c>
      <c r="L29" s="149">
        <v>4777.2</v>
      </c>
      <c r="M29" s="115">
        <f>N29+O29</f>
        <v>3929</v>
      </c>
      <c r="N29" s="47">
        <f>N30+N31+N32+N33+N34+N35+N36</f>
        <v>0</v>
      </c>
      <c r="O29" s="136">
        <f>O30+O31+O32+O33+O34+O35+O36</f>
        <v>3929</v>
      </c>
      <c r="P29" s="136">
        <f t="shared" ref="P29:R29" si="32">P30+P31+P32+P33+P34+P35+P36</f>
        <v>6680.6</v>
      </c>
      <c r="Q29" s="136">
        <f t="shared" si="32"/>
        <v>0</v>
      </c>
      <c r="R29" s="136">
        <f t="shared" si="32"/>
        <v>6680.6</v>
      </c>
      <c r="S29" s="115">
        <f t="shared" ref="S29:S39" si="33">SUM(T29:U29)</f>
        <v>17919.5</v>
      </c>
      <c r="T29" s="39">
        <v>0</v>
      </c>
      <c r="U29" s="47">
        <f>+U30+U31+U32+U33+U34+U35+U36+U37+U38+U39</f>
        <v>17919.5</v>
      </c>
      <c r="V29" s="317">
        <f t="shared" si="21"/>
        <v>0</v>
      </c>
      <c r="W29" s="317"/>
      <c r="X29" s="39">
        <v>0</v>
      </c>
      <c r="Y29" s="47"/>
      <c r="Z29" s="381">
        <f t="shared" ref="Z29:AB29" si="34">Z30+Z31+Z33+Z34+Z35+Z36+Z37+Z38+Z39</f>
        <v>30836.799999999999</v>
      </c>
      <c r="AA29" s="381">
        <f t="shared" si="34"/>
        <v>0</v>
      </c>
      <c r="AB29" s="381">
        <f t="shared" si="34"/>
        <v>0</v>
      </c>
      <c r="AC29" s="381">
        <f>AC30+AC31+AC33+AC34+AC35+AC36+AC37+AC38+AC39</f>
        <v>30836.799999999999</v>
      </c>
    </row>
    <row r="30" spans="1:1870" s="73" customFormat="1" ht="91.5" customHeight="1" x14ac:dyDescent="0.3">
      <c r="A30" s="48" t="s">
        <v>59</v>
      </c>
      <c r="B30" s="49" t="s">
        <v>98</v>
      </c>
      <c r="C30" s="446" t="s">
        <v>92</v>
      </c>
      <c r="D30" s="127">
        <f t="shared" ref="D30:D31" si="35">SUM(E30:F30)</f>
        <v>3362.9</v>
      </c>
      <c r="E30" s="61">
        <f t="shared" si="15"/>
        <v>0</v>
      </c>
      <c r="F30" s="128">
        <f t="shared" si="16"/>
        <v>3362.9</v>
      </c>
      <c r="G30" s="93">
        <f>H30+I30</f>
        <v>3362.9</v>
      </c>
      <c r="H30" s="91">
        <v>0</v>
      </c>
      <c r="I30" s="137">
        <f>4300-937.1</f>
        <v>3362.9</v>
      </c>
      <c r="J30" s="127">
        <f t="shared" ref="J30:J31" si="36">SUM(K30:L30)</f>
        <v>0</v>
      </c>
      <c r="K30" s="90">
        <v>0</v>
      </c>
      <c r="L30" s="130">
        <v>0</v>
      </c>
      <c r="M30" s="93"/>
      <c r="N30" s="90"/>
      <c r="O30" s="142"/>
      <c r="P30" s="129"/>
      <c r="Q30" s="90"/>
      <c r="R30" s="130"/>
      <c r="S30" s="115">
        <f t="shared" si="33"/>
        <v>0</v>
      </c>
      <c r="T30" s="90"/>
      <c r="U30" s="90"/>
      <c r="V30" s="317">
        <f t="shared" si="21"/>
        <v>0</v>
      </c>
      <c r="W30" s="317"/>
      <c r="X30" s="90"/>
      <c r="Y30" s="90"/>
      <c r="Z30" s="94">
        <f t="shared" ref="Z30:Z39" si="37">SUM(AB30:AC30)</f>
        <v>0</v>
      </c>
      <c r="AA30" s="94"/>
      <c r="AB30" s="92"/>
      <c r="AC30" s="92"/>
    </row>
    <row r="31" spans="1:1870" s="73" customFormat="1" ht="31.2" x14ac:dyDescent="0.3">
      <c r="A31" s="48" t="s">
        <v>60</v>
      </c>
      <c r="B31" s="49" t="s">
        <v>48</v>
      </c>
      <c r="C31" s="447"/>
      <c r="D31" s="127">
        <f t="shared" si="35"/>
        <v>689.75</v>
      </c>
      <c r="E31" s="61">
        <f t="shared" ref="E31:E39" si="38">H31+K31+N31+Q31+T31+X31+AB31</f>
        <v>0</v>
      </c>
      <c r="F31" s="128">
        <f t="shared" ref="F31:F38" si="39">I31+L31+O31+R31+U31+Y31+AC31</f>
        <v>689.75</v>
      </c>
      <c r="G31" s="93">
        <f>H31+I31</f>
        <v>689.75</v>
      </c>
      <c r="H31" s="91">
        <v>0</v>
      </c>
      <c r="I31" s="139">
        <v>689.75</v>
      </c>
      <c r="J31" s="127">
        <f t="shared" si="36"/>
        <v>0</v>
      </c>
      <c r="K31" s="90">
        <v>0</v>
      </c>
      <c r="L31" s="130">
        <v>0</v>
      </c>
      <c r="M31" s="93"/>
      <c r="N31" s="90"/>
      <c r="O31" s="142"/>
      <c r="P31" s="129"/>
      <c r="Q31" s="90"/>
      <c r="R31" s="130"/>
      <c r="S31" s="115">
        <f t="shared" si="33"/>
        <v>0</v>
      </c>
      <c r="T31" s="90"/>
      <c r="U31" s="90"/>
      <c r="V31" s="317">
        <f t="shared" si="21"/>
        <v>0</v>
      </c>
      <c r="W31" s="317"/>
      <c r="X31" s="90"/>
      <c r="Y31" s="90"/>
      <c r="Z31" s="94">
        <f t="shared" si="37"/>
        <v>0</v>
      </c>
      <c r="AA31" s="94"/>
      <c r="AB31" s="92"/>
      <c r="AC31" s="92"/>
    </row>
    <row r="32" spans="1:1870" s="73" customFormat="1" ht="31.2" x14ac:dyDescent="0.3">
      <c r="A32" s="48" t="s">
        <v>96</v>
      </c>
      <c r="B32" s="49" t="s">
        <v>107</v>
      </c>
      <c r="C32" s="447"/>
      <c r="D32" s="127">
        <f t="shared" ref="D32" si="40">SUM(E32:F32)</f>
        <v>992.25</v>
      </c>
      <c r="E32" s="61">
        <f t="shared" si="38"/>
        <v>0</v>
      </c>
      <c r="F32" s="128">
        <f t="shared" si="39"/>
        <v>992.25</v>
      </c>
      <c r="G32" s="93">
        <f>H32+I32</f>
        <v>992.25</v>
      </c>
      <c r="H32" s="91">
        <v>0</v>
      </c>
      <c r="I32" s="139">
        <v>992.25</v>
      </c>
      <c r="J32" s="127">
        <f t="shared" ref="J32" si="41">SUM(K32:L32)</f>
        <v>0</v>
      </c>
      <c r="K32" s="90">
        <v>0</v>
      </c>
      <c r="L32" s="130">
        <v>0</v>
      </c>
      <c r="M32" s="93"/>
      <c r="N32" s="90"/>
      <c r="O32" s="142"/>
      <c r="P32" s="129"/>
      <c r="Q32" s="90"/>
      <c r="R32" s="130"/>
      <c r="S32" s="115">
        <f t="shared" si="33"/>
        <v>0</v>
      </c>
      <c r="T32" s="90"/>
      <c r="U32" s="90"/>
      <c r="V32" s="317">
        <f t="shared" si="21"/>
        <v>0</v>
      </c>
      <c r="W32" s="317"/>
      <c r="X32" s="90"/>
      <c r="Y32" s="90"/>
      <c r="Z32" s="94">
        <f t="shared" si="37"/>
        <v>0</v>
      </c>
      <c r="AA32" s="94"/>
      <c r="AB32" s="92"/>
      <c r="AC32" s="92"/>
    </row>
    <row r="33" spans="1:1870" s="73" customFormat="1" ht="16.2" x14ac:dyDescent="0.3">
      <c r="A33" s="48" t="s">
        <v>104</v>
      </c>
      <c r="B33" s="49" t="s">
        <v>105</v>
      </c>
      <c r="C33" s="448"/>
      <c r="D33" s="127">
        <f t="shared" ref="D33:D41" si="42">SUM(E33:F33)</f>
        <v>15519.3</v>
      </c>
      <c r="E33" s="61">
        <f t="shared" si="38"/>
        <v>0</v>
      </c>
      <c r="F33" s="128">
        <f t="shared" si="39"/>
        <v>15519.3</v>
      </c>
      <c r="G33" s="93">
        <v>1100</v>
      </c>
      <c r="H33" s="91">
        <v>0</v>
      </c>
      <c r="I33" s="137">
        <f>1100+10941.8+135.8</f>
        <v>12177.599999999999</v>
      </c>
      <c r="J33" s="127">
        <f t="shared" ref="J33" si="43">SUM(K33:L33)</f>
        <v>3341.7</v>
      </c>
      <c r="K33" s="90">
        <v>0</v>
      </c>
      <c r="L33" s="130">
        <v>3341.7</v>
      </c>
      <c r="M33" s="93"/>
      <c r="N33" s="90"/>
      <c r="O33" s="142"/>
      <c r="P33" s="129"/>
      <c r="Q33" s="90"/>
      <c r="R33" s="130"/>
      <c r="S33" s="115">
        <f t="shared" si="33"/>
        <v>0</v>
      </c>
      <c r="T33" s="90"/>
      <c r="U33" s="90"/>
      <c r="V33" s="317">
        <f t="shared" si="21"/>
        <v>0</v>
      </c>
      <c r="W33" s="317"/>
      <c r="X33" s="90"/>
      <c r="Y33" s="90"/>
      <c r="Z33" s="94">
        <f t="shared" si="37"/>
        <v>0</v>
      </c>
      <c r="AA33" s="94"/>
      <c r="AB33" s="92"/>
      <c r="AC33" s="92"/>
    </row>
    <row r="34" spans="1:1870" s="73" customFormat="1" ht="87" customHeight="1" x14ac:dyDescent="0.3">
      <c r="A34" s="48" t="s">
        <v>106</v>
      </c>
      <c r="B34" s="49" t="s">
        <v>99</v>
      </c>
      <c r="C34" s="446" t="s">
        <v>100</v>
      </c>
      <c r="D34" s="127">
        <f t="shared" si="42"/>
        <v>8126</v>
      </c>
      <c r="E34" s="61">
        <f t="shared" si="38"/>
        <v>0</v>
      </c>
      <c r="F34" s="128">
        <f t="shared" si="39"/>
        <v>8126</v>
      </c>
      <c r="G34" s="93">
        <f>H34+I34</f>
        <v>2500</v>
      </c>
      <c r="H34" s="91">
        <v>0</v>
      </c>
      <c r="I34" s="137">
        <f>2400+100</f>
        <v>2500</v>
      </c>
      <c r="J34" s="127">
        <f>K34+L34</f>
        <v>795</v>
      </c>
      <c r="K34" s="90">
        <v>0</v>
      </c>
      <c r="L34" s="130">
        <v>795</v>
      </c>
      <c r="M34" s="93">
        <f t="shared" si="25"/>
        <v>3929</v>
      </c>
      <c r="N34" s="90">
        <v>0</v>
      </c>
      <c r="O34" s="142">
        <v>3929</v>
      </c>
      <c r="P34" s="129"/>
      <c r="Q34" s="90"/>
      <c r="R34" s="130"/>
      <c r="S34" s="115">
        <f t="shared" si="33"/>
        <v>0</v>
      </c>
      <c r="T34" s="90"/>
      <c r="U34" s="90"/>
      <c r="V34" s="317">
        <f t="shared" si="21"/>
        <v>0</v>
      </c>
      <c r="W34" s="317"/>
      <c r="X34" s="90"/>
      <c r="Y34" s="90"/>
      <c r="Z34" s="94">
        <f t="shared" si="37"/>
        <v>902</v>
      </c>
      <c r="AA34" s="94"/>
      <c r="AB34" s="92"/>
      <c r="AC34" s="92">
        <v>902</v>
      </c>
    </row>
    <row r="35" spans="1:1870" s="73" customFormat="1" ht="33" customHeight="1" x14ac:dyDescent="0.3">
      <c r="A35" s="48" t="s">
        <v>117</v>
      </c>
      <c r="B35" s="49" t="s">
        <v>48</v>
      </c>
      <c r="C35" s="447"/>
      <c r="D35" s="127">
        <f t="shared" si="42"/>
        <v>6880.6</v>
      </c>
      <c r="E35" s="61">
        <f t="shared" si="38"/>
        <v>0</v>
      </c>
      <c r="F35" s="128">
        <f t="shared" si="39"/>
        <v>6880.6</v>
      </c>
      <c r="G35" s="93">
        <f t="shared" ref="G35:G36" si="44">H35+I35</f>
        <v>200</v>
      </c>
      <c r="H35" s="91">
        <v>0</v>
      </c>
      <c r="I35" s="137">
        <v>200</v>
      </c>
      <c r="J35" s="127">
        <f t="shared" ref="J35" si="45">K35+L35</f>
        <v>0</v>
      </c>
      <c r="K35" s="90">
        <v>0</v>
      </c>
      <c r="L35" s="130">
        <v>0</v>
      </c>
      <c r="M35" s="93"/>
      <c r="N35" s="90"/>
      <c r="O35" s="142"/>
      <c r="P35" s="129">
        <f>Q35+R35</f>
        <v>6680.6</v>
      </c>
      <c r="Q35" s="90"/>
      <c r="R35" s="130">
        <v>6680.6</v>
      </c>
      <c r="S35" s="115">
        <f t="shared" si="33"/>
        <v>0</v>
      </c>
      <c r="T35" s="90"/>
      <c r="U35" s="90"/>
      <c r="V35" s="317">
        <f t="shared" si="21"/>
        <v>0</v>
      </c>
      <c r="W35" s="317"/>
      <c r="X35" s="90"/>
      <c r="Y35" s="90"/>
      <c r="Z35" s="94">
        <f t="shared" si="37"/>
        <v>0</v>
      </c>
      <c r="AA35" s="94"/>
      <c r="AB35" s="92"/>
      <c r="AC35" s="92"/>
    </row>
    <row r="36" spans="1:1870" s="73" customFormat="1" ht="31.2" x14ac:dyDescent="0.3">
      <c r="A36" s="48" t="s">
        <v>118</v>
      </c>
      <c r="B36" s="49" t="s">
        <v>107</v>
      </c>
      <c r="C36" s="447"/>
      <c r="D36" s="127">
        <f t="shared" si="42"/>
        <v>350</v>
      </c>
      <c r="E36" s="61">
        <f t="shared" si="38"/>
        <v>0</v>
      </c>
      <c r="F36" s="128">
        <f t="shared" si="39"/>
        <v>350</v>
      </c>
      <c r="G36" s="93">
        <f t="shared" si="44"/>
        <v>200</v>
      </c>
      <c r="H36" s="91">
        <v>0</v>
      </c>
      <c r="I36" s="137">
        <v>200</v>
      </c>
      <c r="J36" s="127">
        <f t="shared" ref="J36:J43" si="46">K36+L36</f>
        <v>150</v>
      </c>
      <c r="K36" s="90">
        <v>0</v>
      </c>
      <c r="L36" s="130">
        <v>150</v>
      </c>
      <c r="M36" s="93"/>
      <c r="N36" s="90"/>
      <c r="O36" s="142"/>
      <c r="P36" s="129"/>
      <c r="Q36" s="90"/>
      <c r="R36" s="130"/>
      <c r="S36" s="115">
        <f t="shared" si="33"/>
        <v>0</v>
      </c>
      <c r="T36" s="90"/>
      <c r="U36" s="90"/>
      <c r="V36" s="317">
        <f t="shared" si="21"/>
        <v>0</v>
      </c>
      <c r="W36" s="317"/>
      <c r="X36" s="90"/>
      <c r="Y36" s="90"/>
      <c r="Z36" s="94">
        <f t="shared" si="37"/>
        <v>0</v>
      </c>
      <c r="AA36" s="94"/>
      <c r="AB36" s="92"/>
      <c r="AC36" s="92"/>
    </row>
    <row r="37" spans="1:1870" s="73" customFormat="1" ht="85.5" customHeight="1" x14ac:dyDescent="0.3">
      <c r="A37" s="48" t="s">
        <v>191</v>
      </c>
      <c r="B37" s="49" t="s">
        <v>98</v>
      </c>
      <c r="C37" s="447"/>
      <c r="D37" s="127"/>
      <c r="E37" s="61"/>
      <c r="F37" s="128"/>
      <c r="G37" s="93"/>
      <c r="H37" s="91"/>
      <c r="I37" s="137"/>
      <c r="J37" s="127"/>
      <c r="K37" s="90"/>
      <c r="L37" s="130"/>
      <c r="M37" s="93"/>
      <c r="N37" s="90"/>
      <c r="O37" s="142"/>
      <c r="P37" s="129"/>
      <c r="Q37" s="90"/>
      <c r="R37" s="130"/>
      <c r="S37" s="115">
        <f t="shared" si="33"/>
        <v>0</v>
      </c>
      <c r="T37" s="90"/>
      <c r="U37" s="90"/>
      <c r="V37" s="317">
        <f t="shared" si="21"/>
        <v>0</v>
      </c>
      <c r="W37" s="317"/>
      <c r="X37" s="90"/>
      <c r="Y37" s="90"/>
      <c r="Z37" s="94">
        <f t="shared" si="37"/>
        <v>14479</v>
      </c>
      <c r="AA37" s="94"/>
      <c r="AB37" s="92"/>
      <c r="AC37" s="92">
        <v>14479</v>
      </c>
    </row>
    <row r="38" spans="1:1870" s="73" customFormat="1" ht="33" customHeight="1" x14ac:dyDescent="0.3">
      <c r="A38" s="48" t="s">
        <v>292</v>
      </c>
      <c r="B38" s="49" t="s">
        <v>352</v>
      </c>
      <c r="C38" s="448"/>
      <c r="D38" s="127">
        <f>SUM(E38:F38)</f>
        <v>18369.5</v>
      </c>
      <c r="E38" s="61">
        <f t="shared" si="38"/>
        <v>0</v>
      </c>
      <c r="F38" s="128">
        <f t="shared" si="39"/>
        <v>18369.5</v>
      </c>
      <c r="G38" s="93">
        <v>0</v>
      </c>
      <c r="H38" s="91">
        <v>0</v>
      </c>
      <c r="I38" s="137">
        <v>0</v>
      </c>
      <c r="J38" s="127">
        <f t="shared" si="46"/>
        <v>450</v>
      </c>
      <c r="K38" s="90">
        <v>0</v>
      </c>
      <c r="L38" s="130">
        <v>450</v>
      </c>
      <c r="M38" s="93"/>
      <c r="N38" s="90"/>
      <c r="O38" s="142"/>
      <c r="P38" s="129"/>
      <c r="Q38" s="90"/>
      <c r="R38" s="130"/>
      <c r="S38" s="115">
        <f t="shared" si="33"/>
        <v>17919.5</v>
      </c>
      <c r="T38" s="90"/>
      <c r="U38" s="90">
        <v>17919.5</v>
      </c>
      <c r="V38" s="317">
        <f t="shared" si="21"/>
        <v>0</v>
      </c>
      <c r="W38" s="317"/>
      <c r="X38" s="90"/>
      <c r="Y38" s="90"/>
      <c r="Z38" s="94">
        <f t="shared" si="37"/>
        <v>0</v>
      </c>
      <c r="AA38" s="94"/>
      <c r="AB38" s="92"/>
      <c r="AC38" s="92"/>
    </row>
    <row r="39" spans="1:1870" s="73" customFormat="1" ht="16.2" x14ac:dyDescent="0.3">
      <c r="A39" s="48" t="s">
        <v>293</v>
      </c>
      <c r="B39" s="49" t="s">
        <v>105</v>
      </c>
      <c r="C39" s="370" t="s">
        <v>192</v>
      </c>
      <c r="D39" s="127">
        <f>SUM(E39:F39)</f>
        <v>15631.8</v>
      </c>
      <c r="E39" s="61">
        <f t="shared" si="38"/>
        <v>0</v>
      </c>
      <c r="F39" s="128">
        <f>I39+L39+O39+R39+U39+Y39+AC39</f>
        <v>15631.8</v>
      </c>
      <c r="G39" s="93"/>
      <c r="H39" s="91"/>
      <c r="I39" s="137"/>
      <c r="J39" s="127">
        <f t="shared" si="46"/>
        <v>176</v>
      </c>
      <c r="K39" s="90">
        <v>0</v>
      </c>
      <c r="L39" s="130">
        <v>176</v>
      </c>
      <c r="M39" s="93"/>
      <c r="N39" s="90"/>
      <c r="O39" s="142"/>
      <c r="P39" s="129"/>
      <c r="Q39" s="90"/>
      <c r="R39" s="130"/>
      <c r="S39" s="115">
        <f t="shared" si="33"/>
        <v>0</v>
      </c>
      <c r="T39" s="90"/>
      <c r="U39" s="90"/>
      <c r="V39" s="317">
        <f t="shared" si="21"/>
        <v>0</v>
      </c>
      <c r="W39" s="317"/>
      <c r="X39" s="90"/>
      <c r="Y39" s="90"/>
      <c r="Z39" s="94">
        <f t="shared" si="37"/>
        <v>15455.8</v>
      </c>
      <c r="AA39" s="94"/>
      <c r="AB39" s="92"/>
      <c r="AC39" s="92">
        <v>15455.8</v>
      </c>
    </row>
    <row r="40" spans="1:1870" s="73" customFormat="1" ht="15.6" x14ac:dyDescent="0.3">
      <c r="A40" s="45" t="s">
        <v>173</v>
      </c>
      <c r="B40" s="46" t="s">
        <v>174</v>
      </c>
      <c r="C40" s="370" t="s">
        <v>92</v>
      </c>
      <c r="D40" s="121">
        <f t="shared" ref="D40" si="47">SUM(E40:F40)</f>
        <v>3000</v>
      </c>
      <c r="E40" s="39">
        <f t="shared" ref="E40" si="48">H40+K40+N40+Q40+T40</f>
        <v>2825.5</v>
      </c>
      <c r="F40" s="122">
        <f t="shared" ref="F40" si="49">I40+L40+O40+R40+U40</f>
        <v>174.5</v>
      </c>
      <c r="G40" s="118">
        <f t="shared" ref="G40" si="50">H40+I40</f>
        <v>0</v>
      </c>
      <c r="H40" s="51">
        <v>0</v>
      </c>
      <c r="I40" s="138">
        <v>0</v>
      </c>
      <c r="J40" s="148">
        <f>K40+L40</f>
        <v>3000</v>
      </c>
      <c r="K40" s="94">
        <v>2825.5</v>
      </c>
      <c r="L40" s="146">
        <v>174.5</v>
      </c>
      <c r="M40" s="115">
        <f t="shared" ref="M40" si="51">N40+O40</f>
        <v>0</v>
      </c>
      <c r="N40" s="50">
        <v>0</v>
      </c>
      <c r="O40" s="157">
        <v>0</v>
      </c>
      <c r="P40" s="121">
        <v>0</v>
      </c>
      <c r="Q40" s="39">
        <v>0</v>
      </c>
      <c r="R40" s="122">
        <v>0</v>
      </c>
      <c r="S40" s="115">
        <f t="shared" ref="S40" si="52">SUM(T40:U40)</f>
        <v>0</v>
      </c>
      <c r="T40" s="39">
        <v>0</v>
      </c>
      <c r="U40" s="39">
        <v>0</v>
      </c>
      <c r="V40" s="317">
        <f t="shared" si="21"/>
        <v>0</v>
      </c>
      <c r="W40" s="317"/>
      <c r="X40" s="50">
        <v>0</v>
      </c>
      <c r="Y40" s="157">
        <v>0</v>
      </c>
      <c r="Z40" s="148">
        <f t="shared" ref="Z40" si="53">AB40+AC40</f>
        <v>0</v>
      </c>
      <c r="AA40" s="376"/>
      <c r="AB40" s="379">
        <v>0</v>
      </c>
      <c r="AC40" s="380">
        <v>0</v>
      </c>
    </row>
    <row r="41" spans="1:1870" s="74" customFormat="1" ht="72.75" customHeight="1" x14ac:dyDescent="0.3">
      <c r="A41" s="97" t="s">
        <v>103</v>
      </c>
      <c r="B41" s="96" t="s">
        <v>111</v>
      </c>
      <c r="C41" s="100" t="s">
        <v>172</v>
      </c>
      <c r="D41" s="125">
        <f t="shared" si="42"/>
        <v>95328</v>
      </c>
      <c r="E41" s="53">
        <f t="shared" ref="E41:F43" si="54">H41+K41+N41+Q41+T41+X41+AB41</f>
        <v>88631</v>
      </c>
      <c r="F41" s="126">
        <f t="shared" si="54"/>
        <v>6697</v>
      </c>
      <c r="G41" s="117">
        <f t="shared" ref="G41" si="55">SUM(H41:I41)</f>
        <v>8910.1</v>
      </c>
      <c r="H41" s="60">
        <f>4861+4000</f>
        <v>8861</v>
      </c>
      <c r="I41" s="135">
        <v>49.1</v>
      </c>
      <c r="J41" s="125">
        <f t="shared" si="46"/>
        <v>12608.1</v>
      </c>
      <c r="K41" s="53">
        <f>2780+9800</f>
        <v>12580</v>
      </c>
      <c r="L41" s="198">
        <v>28.1</v>
      </c>
      <c r="M41" s="199">
        <f>N41+O41</f>
        <v>1131.6000000000001</v>
      </c>
      <c r="N41" s="200">
        <v>1120.2</v>
      </c>
      <c r="O41" s="201">
        <v>11.4</v>
      </c>
      <c r="P41" s="284">
        <f>Q41+R41</f>
        <v>4736.1000000000004</v>
      </c>
      <c r="Q41" s="200">
        <v>0</v>
      </c>
      <c r="R41" s="150">
        <v>4736.1000000000004</v>
      </c>
      <c r="S41" s="60">
        <f>T41+U41</f>
        <v>8311</v>
      </c>
      <c r="T41" s="60">
        <v>8227.7999999999993</v>
      </c>
      <c r="U41" s="135">
        <v>83.2</v>
      </c>
      <c r="V41" s="317">
        <f t="shared" si="21"/>
        <v>25821.7</v>
      </c>
      <c r="W41" s="317"/>
      <c r="X41" s="60">
        <v>25047</v>
      </c>
      <c r="Y41" s="140">
        <v>774.7</v>
      </c>
      <c r="Z41" s="148">
        <f>AB41+AC41</f>
        <v>33809.4</v>
      </c>
      <c r="AA41" s="376"/>
      <c r="AB41" s="381">
        <v>32795</v>
      </c>
      <c r="AC41" s="371">
        <v>1014.4</v>
      </c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S41" s="73"/>
      <c r="JT41" s="73"/>
      <c r="JU41" s="73"/>
      <c r="JV41" s="73"/>
      <c r="JW41" s="73"/>
      <c r="JX41" s="73"/>
      <c r="JY41" s="73"/>
      <c r="JZ41" s="73"/>
      <c r="KA41" s="73"/>
      <c r="KB41" s="73"/>
      <c r="KC41" s="73"/>
      <c r="KD41" s="73"/>
      <c r="KE41" s="73"/>
      <c r="KF41" s="73"/>
      <c r="KG41" s="73"/>
      <c r="KH41" s="73"/>
      <c r="KI41" s="73"/>
      <c r="KJ41" s="73"/>
      <c r="KK41" s="73"/>
      <c r="KL41" s="73"/>
      <c r="KM41" s="73"/>
      <c r="KN41" s="73"/>
      <c r="KO41" s="73"/>
      <c r="KP41" s="73"/>
      <c r="KQ41" s="73"/>
      <c r="KR41" s="73"/>
      <c r="KS41" s="73"/>
      <c r="KT41" s="73"/>
      <c r="KU41" s="73"/>
      <c r="KV41" s="73"/>
      <c r="KW41" s="73"/>
      <c r="KX41" s="73"/>
      <c r="KY41" s="73"/>
      <c r="KZ41" s="73"/>
      <c r="LA41" s="73"/>
      <c r="LB41" s="73"/>
      <c r="LC41" s="73"/>
      <c r="LD41" s="73"/>
      <c r="LE41" s="73"/>
      <c r="LF41" s="73"/>
      <c r="LG41" s="73"/>
      <c r="LH41" s="73"/>
      <c r="LI41" s="73"/>
      <c r="LJ41" s="73"/>
      <c r="LK41" s="73"/>
      <c r="LL41" s="73"/>
      <c r="LM41" s="73"/>
      <c r="LN41" s="73"/>
      <c r="LO41" s="73"/>
      <c r="LP41" s="73"/>
      <c r="LQ41" s="73"/>
      <c r="LR41" s="73"/>
      <c r="LS41" s="73"/>
      <c r="LT41" s="73"/>
      <c r="LU41" s="73"/>
      <c r="LV41" s="73"/>
      <c r="LW41" s="73"/>
      <c r="LX41" s="73"/>
      <c r="LY41" s="73"/>
      <c r="LZ41" s="73"/>
      <c r="MA41" s="73"/>
      <c r="MB41" s="73"/>
      <c r="MC41" s="73"/>
      <c r="MD41" s="73"/>
      <c r="ME41" s="73"/>
      <c r="MF41" s="73"/>
      <c r="MG41" s="73"/>
      <c r="MH41" s="73"/>
      <c r="MI41" s="73"/>
      <c r="MJ41" s="73"/>
      <c r="MK41" s="73"/>
      <c r="ML41" s="73"/>
      <c r="MM41" s="73"/>
      <c r="MN41" s="73"/>
      <c r="MO41" s="73"/>
      <c r="MP41" s="73"/>
      <c r="MQ41" s="73"/>
      <c r="MR41" s="73"/>
      <c r="MS41" s="73"/>
      <c r="MT41" s="73"/>
      <c r="MU41" s="73"/>
      <c r="MV41" s="73"/>
      <c r="MW41" s="73"/>
      <c r="MX41" s="73"/>
      <c r="MY41" s="73"/>
      <c r="MZ41" s="73"/>
      <c r="NA41" s="73"/>
      <c r="NB41" s="73"/>
      <c r="NC41" s="73"/>
      <c r="ND41" s="73"/>
      <c r="NE41" s="73"/>
      <c r="NF41" s="73"/>
      <c r="NG41" s="73"/>
      <c r="NH41" s="73"/>
      <c r="NI41" s="73"/>
      <c r="NJ41" s="73"/>
      <c r="NK41" s="73"/>
      <c r="NL41" s="73"/>
      <c r="NM41" s="73"/>
      <c r="NN41" s="73"/>
      <c r="NO41" s="73"/>
      <c r="NP41" s="73"/>
      <c r="NQ41" s="73"/>
      <c r="NR41" s="73"/>
      <c r="NS41" s="73"/>
      <c r="NT41" s="73"/>
      <c r="NU41" s="73"/>
      <c r="NV41" s="73"/>
      <c r="NW41" s="73"/>
      <c r="NX41" s="73"/>
      <c r="NY41" s="73"/>
      <c r="NZ41" s="73"/>
      <c r="OA41" s="73"/>
      <c r="OB41" s="73"/>
      <c r="OC41" s="73"/>
      <c r="OD41" s="73"/>
      <c r="OE41" s="73"/>
      <c r="OF41" s="73"/>
      <c r="OG41" s="73"/>
      <c r="OH41" s="73"/>
      <c r="OI41" s="73"/>
      <c r="OJ41" s="73"/>
      <c r="OK41" s="73"/>
      <c r="OL41" s="73"/>
      <c r="OM41" s="73"/>
      <c r="ON41" s="73"/>
      <c r="OO41" s="73"/>
      <c r="OP41" s="73"/>
      <c r="OQ41" s="73"/>
      <c r="OR41" s="73"/>
      <c r="OS41" s="73"/>
      <c r="OT41" s="73"/>
      <c r="OU41" s="73"/>
      <c r="OV41" s="73"/>
      <c r="OW41" s="73"/>
      <c r="OX41" s="73"/>
      <c r="OY41" s="73"/>
      <c r="OZ41" s="73"/>
      <c r="PA41" s="73"/>
      <c r="PB41" s="73"/>
      <c r="PC41" s="73"/>
      <c r="PD41" s="73"/>
      <c r="PE41" s="73"/>
      <c r="PF41" s="73"/>
      <c r="PG41" s="73"/>
      <c r="PH41" s="73"/>
      <c r="PI41" s="73"/>
      <c r="PJ41" s="73"/>
      <c r="PK41" s="73"/>
      <c r="PL41" s="73"/>
      <c r="PM41" s="73"/>
      <c r="PN41" s="73"/>
      <c r="PO41" s="73"/>
      <c r="PP41" s="73"/>
      <c r="PQ41" s="73"/>
      <c r="PR41" s="73"/>
      <c r="PS41" s="73"/>
      <c r="PT41" s="73"/>
      <c r="PU41" s="73"/>
      <c r="PV41" s="73"/>
      <c r="PW41" s="73"/>
      <c r="PX41" s="73"/>
      <c r="PY41" s="73"/>
      <c r="PZ41" s="73"/>
      <c r="QA41" s="73"/>
      <c r="QB41" s="73"/>
      <c r="QC41" s="73"/>
      <c r="QD41" s="73"/>
      <c r="QE41" s="73"/>
      <c r="QF41" s="73"/>
      <c r="QG41" s="73"/>
      <c r="QH41" s="73"/>
      <c r="QI41" s="73"/>
      <c r="QJ41" s="73"/>
      <c r="QK41" s="73"/>
      <c r="QL41" s="73"/>
      <c r="QM41" s="73"/>
      <c r="QN41" s="73"/>
      <c r="QO41" s="73"/>
      <c r="QP41" s="73"/>
      <c r="QQ41" s="73"/>
      <c r="QR41" s="73"/>
      <c r="QS41" s="73"/>
      <c r="QT41" s="73"/>
      <c r="QU41" s="73"/>
      <c r="QV41" s="73"/>
      <c r="QW41" s="73"/>
      <c r="QX41" s="73"/>
      <c r="QY41" s="73"/>
      <c r="QZ41" s="73"/>
      <c r="RA41" s="73"/>
      <c r="RB41" s="73"/>
      <c r="RC41" s="73"/>
      <c r="RD41" s="73"/>
      <c r="RE41" s="73"/>
      <c r="RF41" s="73"/>
      <c r="RG41" s="73"/>
      <c r="RH41" s="73"/>
      <c r="RI41" s="73"/>
      <c r="RJ41" s="73"/>
      <c r="RK41" s="73"/>
      <c r="RL41" s="73"/>
      <c r="RM41" s="73"/>
      <c r="RN41" s="73"/>
      <c r="RO41" s="73"/>
      <c r="RP41" s="73"/>
      <c r="RQ41" s="73"/>
      <c r="RR41" s="73"/>
      <c r="RS41" s="73"/>
      <c r="RT41" s="73"/>
      <c r="RU41" s="73"/>
      <c r="RV41" s="73"/>
      <c r="RW41" s="73"/>
      <c r="RX41" s="73"/>
      <c r="RY41" s="73"/>
      <c r="RZ41" s="73"/>
      <c r="SA41" s="73"/>
      <c r="SB41" s="73"/>
      <c r="SC41" s="73"/>
      <c r="SD41" s="73"/>
      <c r="SE41" s="73"/>
      <c r="SF41" s="73"/>
      <c r="SG41" s="73"/>
      <c r="SH41" s="73"/>
      <c r="SI41" s="73"/>
      <c r="SJ41" s="73"/>
      <c r="SK41" s="73"/>
      <c r="SL41" s="73"/>
      <c r="SM41" s="73"/>
      <c r="SN41" s="73"/>
      <c r="SO41" s="73"/>
      <c r="SP41" s="73"/>
      <c r="SQ41" s="73"/>
      <c r="SR41" s="73"/>
      <c r="SS41" s="73"/>
      <c r="ST41" s="73"/>
      <c r="SU41" s="73"/>
      <c r="SV41" s="73"/>
      <c r="SW41" s="73"/>
      <c r="SX41" s="73"/>
      <c r="SY41" s="73"/>
      <c r="SZ41" s="73"/>
      <c r="TA41" s="73"/>
      <c r="TB41" s="73"/>
      <c r="TC41" s="73"/>
      <c r="TD41" s="73"/>
      <c r="TE41" s="73"/>
      <c r="TF41" s="73"/>
      <c r="TG41" s="73"/>
      <c r="TH41" s="73"/>
      <c r="TI41" s="73"/>
      <c r="TJ41" s="73"/>
      <c r="TK41" s="73"/>
      <c r="TL41" s="73"/>
      <c r="TM41" s="73"/>
      <c r="TN41" s="73"/>
      <c r="TO41" s="73"/>
      <c r="TP41" s="73"/>
      <c r="TQ41" s="73"/>
      <c r="TR41" s="73"/>
      <c r="TS41" s="73"/>
      <c r="TT41" s="73"/>
      <c r="TU41" s="73"/>
      <c r="TV41" s="73"/>
      <c r="TW41" s="73"/>
      <c r="TX41" s="73"/>
      <c r="TY41" s="73"/>
      <c r="TZ41" s="73"/>
      <c r="UA41" s="73"/>
      <c r="UB41" s="73"/>
      <c r="UC41" s="73"/>
      <c r="UD41" s="73"/>
      <c r="UE41" s="73"/>
      <c r="UF41" s="73"/>
      <c r="UG41" s="73"/>
      <c r="UH41" s="73"/>
      <c r="UI41" s="73"/>
      <c r="UJ41" s="73"/>
      <c r="UK41" s="73"/>
      <c r="UL41" s="73"/>
      <c r="UM41" s="73"/>
      <c r="UN41" s="73"/>
      <c r="UO41" s="73"/>
      <c r="UP41" s="73"/>
      <c r="UQ41" s="73"/>
      <c r="UR41" s="73"/>
      <c r="US41" s="73"/>
      <c r="UT41" s="73"/>
      <c r="UU41" s="73"/>
      <c r="UV41" s="73"/>
      <c r="UW41" s="73"/>
      <c r="UX41" s="73"/>
      <c r="UY41" s="73"/>
      <c r="UZ41" s="73"/>
      <c r="VA41" s="73"/>
      <c r="VB41" s="73"/>
      <c r="VC41" s="73"/>
      <c r="VD41" s="73"/>
      <c r="VE41" s="73"/>
      <c r="VF41" s="73"/>
      <c r="VG41" s="73"/>
      <c r="VH41" s="73"/>
      <c r="VI41" s="73"/>
      <c r="VJ41" s="73"/>
      <c r="VK41" s="73"/>
      <c r="VL41" s="73"/>
      <c r="VM41" s="73"/>
      <c r="VN41" s="73"/>
      <c r="VO41" s="73"/>
      <c r="VP41" s="73"/>
      <c r="VQ41" s="73"/>
      <c r="VR41" s="73"/>
      <c r="VS41" s="73"/>
      <c r="VT41" s="73"/>
      <c r="VU41" s="73"/>
      <c r="VV41" s="73"/>
      <c r="VW41" s="73"/>
      <c r="VX41" s="73"/>
      <c r="VY41" s="73"/>
      <c r="VZ41" s="73"/>
      <c r="WA41" s="73"/>
      <c r="WB41" s="73"/>
      <c r="WC41" s="73"/>
      <c r="WD41" s="73"/>
      <c r="WE41" s="73"/>
      <c r="WF41" s="73"/>
      <c r="WG41" s="73"/>
      <c r="WH41" s="73"/>
      <c r="WI41" s="73"/>
      <c r="WJ41" s="73"/>
      <c r="WK41" s="73"/>
      <c r="WL41" s="73"/>
      <c r="WM41" s="73"/>
      <c r="WN41" s="73"/>
      <c r="WO41" s="73"/>
      <c r="WP41" s="73"/>
      <c r="WQ41" s="73"/>
      <c r="WR41" s="73"/>
      <c r="WS41" s="73"/>
      <c r="WT41" s="73"/>
      <c r="WU41" s="73"/>
      <c r="WV41" s="73"/>
      <c r="WW41" s="73"/>
      <c r="WX41" s="73"/>
      <c r="WY41" s="73"/>
      <c r="WZ41" s="73"/>
      <c r="XA41" s="73"/>
      <c r="XB41" s="73"/>
      <c r="XC41" s="73"/>
      <c r="XD41" s="73"/>
      <c r="XE41" s="73"/>
      <c r="XF41" s="73"/>
      <c r="XG41" s="73"/>
      <c r="XH41" s="73"/>
      <c r="XI41" s="73"/>
      <c r="XJ41" s="73"/>
      <c r="XK41" s="73"/>
      <c r="XL41" s="73"/>
      <c r="XM41" s="73"/>
      <c r="XN41" s="73"/>
      <c r="XO41" s="73"/>
      <c r="XP41" s="73"/>
      <c r="XQ41" s="73"/>
      <c r="XR41" s="73"/>
      <c r="XS41" s="73"/>
      <c r="XT41" s="73"/>
      <c r="XU41" s="73"/>
      <c r="XV41" s="73"/>
      <c r="XW41" s="73"/>
      <c r="XX41" s="73"/>
      <c r="XY41" s="73"/>
      <c r="XZ41" s="73"/>
      <c r="YA41" s="73"/>
      <c r="YB41" s="73"/>
      <c r="YC41" s="73"/>
      <c r="YD41" s="73"/>
      <c r="YE41" s="73"/>
      <c r="YF41" s="73"/>
      <c r="YG41" s="73"/>
      <c r="YH41" s="73"/>
      <c r="YI41" s="73"/>
      <c r="YJ41" s="73"/>
      <c r="YK41" s="73"/>
      <c r="YL41" s="73"/>
      <c r="YM41" s="73"/>
      <c r="YN41" s="73"/>
      <c r="YO41" s="73"/>
      <c r="YP41" s="73"/>
      <c r="YQ41" s="73"/>
      <c r="YR41" s="73"/>
      <c r="YS41" s="73"/>
      <c r="YT41" s="73"/>
      <c r="YU41" s="73"/>
      <c r="YV41" s="73"/>
      <c r="YW41" s="73"/>
      <c r="YX41" s="73"/>
      <c r="YY41" s="73"/>
      <c r="YZ41" s="73"/>
      <c r="ZA41" s="73"/>
      <c r="ZB41" s="73"/>
      <c r="ZC41" s="73"/>
      <c r="ZD41" s="73"/>
      <c r="ZE41" s="73"/>
      <c r="ZF41" s="73"/>
      <c r="ZG41" s="73"/>
      <c r="ZH41" s="73"/>
      <c r="ZI41" s="73"/>
      <c r="ZJ41" s="73"/>
      <c r="ZK41" s="73"/>
      <c r="ZL41" s="73"/>
      <c r="ZM41" s="73"/>
      <c r="ZN41" s="73"/>
      <c r="ZO41" s="73"/>
      <c r="ZP41" s="73"/>
      <c r="ZQ41" s="73"/>
      <c r="ZR41" s="73"/>
      <c r="ZS41" s="73"/>
      <c r="ZT41" s="73"/>
      <c r="ZU41" s="73"/>
      <c r="ZV41" s="73"/>
      <c r="ZW41" s="73"/>
      <c r="ZX41" s="73"/>
      <c r="ZY41" s="73"/>
      <c r="ZZ41" s="73"/>
      <c r="AAA41" s="73"/>
      <c r="AAB41" s="73"/>
      <c r="AAC41" s="73"/>
      <c r="AAD41" s="73"/>
      <c r="AAE41" s="73"/>
      <c r="AAF41" s="73"/>
      <c r="AAG41" s="73"/>
      <c r="AAH41" s="73"/>
      <c r="AAI41" s="73"/>
      <c r="AAJ41" s="73"/>
      <c r="AAK41" s="73"/>
      <c r="AAL41" s="73"/>
      <c r="AAM41" s="73"/>
      <c r="AAN41" s="73"/>
      <c r="AAO41" s="73"/>
      <c r="AAP41" s="73"/>
      <c r="AAQ41" s="73"/>
      <c r="AAR41" s="73"/>
      <c r="AAS41" s="73"/>
      <c r="AAT41" s="73"/>
      <c r="AAU41" s="73"/>
      <c r="AAV41" s="73"/>
      <c r="AAW41" s="73"/>
      <c r="AAX41" s="73"/>
      <c r="AAY41" s="73"/>
      <c r="AAZ41" s="73"/>
      <c r="ABA41" s="73"/>
      <c r="ABB41" s="73"/>
      <c r="ABC41" s="73"/>
      <c r="ABD41" s="73"/>
      <c r="ABE41" s="73"/>
      <c r="ABF41" s="73"/>
      <c r="ABG41" s="73"/>
      <c r="ABH41" s="73"/>
      <c r="ABI41" s="73"/>
      <c r="ABJ41" s="73"/>
      <c r="ABK41" s="73"/>
      <c r="ABL41" s="73"/>
      <c r="ABM41" s="73"/>
      <c r="ABN41" s="73"/>
      <c r="ABO41" s="73"/>
      <c r="ABP41" s="73"/>
      <c r="ABQ41" s="73"/>
      <c r="ABR41" s="73"/>
      <c r="ABS41" s="73"/>
      <c r="ABT41" s="73"/>
      <c r="ABU41" s="73"/>
      <c r="ABV41" s="73"/>
      <c r="ABW41" s="73"/>
      <c r="ABX41" s="73"/>
      <c r="ABY41" s="73"/>
      <c r="ABZ41" s="73"/>
      <c r="ACA41" s="73"/>
      <c r="ACB41" s="73"/>
      <c r="ACC41" s="73"/>
      <c r="ACD41" s="73"/>
      <c r="ACE41" s="73"/>
      <c r="ACF41" s="73"/>
      <c r="ACG41" s="73"/>
      <c r="ACH41" s="73"/>
      <c r="ACI41" s="73"/>
      <c r="ACJ41" s="73"/>
      <c r="ACK41" s="73"/>
      <c r="ACL41" s="73"/>
      <c r="ACM41" s="73"/>
      <c r="ACN41" s="73"/>
      <c r="ACO41" s="73"/>
      <c r="ACP41" s="73"/>
      <c r="ACQ41" s="73"/>
      <c r="ACR41" s="73"/>
      <c r="ACS41" s="73"/>
      <c r="ACT41" s="73"/>
      <c r="ACU41" s="73"/>
      <c r="ACV41" s="73"/>
      <c r="ACW41" s="73"/>
      <c r="ACX41" s="73"/>
      <c r="ACY41" s="73"/>
      <c r="ACZ41" s="73"/>
      <c r="ADA41" s="73"/>
      <c r="ADB41" s="73"/>
      <c r="ADC41" s="73"/>
      <c r="ADD41" s="73"/>
      <c r="ADE41" s="73"/>
      <c r="ADF41" s="73"/>
      <c r="ADG41" s="73"/>
      <c r="ADH41" s="73"/>
      <c r="ADI41" s="73"/>
      <c r="ADJ41" s="73"/>
      <c r="ADK41" s="73"/>
      <c r="ADL41" s="73"/>
      <c r="ADM41" s="73"/>
      <c r="ADN41" s="73"/>
      <c r="ADO41" s="73"/>
      <c r="ADP41" s="73"/>
      <c r="ADQ41" s="73"/>
      <c r="ADR41" s="73"/>
      <c r="ADS41" s="73"/>
      <c r="ADT41" s="73"/>
      <c r="ADU41" s="73"/>
      <c r="ADV41" s="73"/>
      <c r="ADW41" s="73"/>
      <c r="ADX41" s="73"/>
      <c r="ADY41" s="73"/>
      <c r="ADZ41" s="73"/>
      <c r="AEA41" s="73"/>
      <c r="AEB41" s="73"/>
      <c r="AEC41" s="73"/>
      <c r="AED41" s="73"/>
      <c r="AEE41" s="73"/>
      <c r="AEF41" s="73"/>
      <c r="AEG41" s="73"/>
      <c r="AEH41" s="73"/>
      <c r="AEI41" s="73"/>
      <c r="AEJ41" s="73"/>
      <c r="AEK41" s="73"/>
      <c r="AEL41" s="73"/>
      <c r="AEM41" s="73"/>
      <c r="AEN41" s="73"/>
      <c r="AEO41" s="73"/>
      <c r="AEP41" s="73"/>
      <c r="AEQ41" s="73"/>
      <c r="AER41" s="73"/>
      <c r="AES41" s="73"/>
      <c r="AET41" s="73"/>
      <c r="AEU41" s="73"/>
      <c r="AEV41" s="73"/>
      <c r="AEW41" s="73"/>
      <c r="AEX41" s="73"/>
      <c r="AEY41" s="73"/>
      <c r="AEZ41" s="73"/>
      <c r="AFA41" s="73"/>
      <c r="AFB41" s="73"/>
      <c r="AFC41" s="73"/>
      <c r="AFD41" s="73"/>
      <c r="AFE41" s="73"/>
      <c r="AFF41" s="73"/>
      <c r="AFG41" s="73"/>
      <c r="AFH41" s="73"/>
      <c r="AFI41" s="73"/>
      <c r="AFJ41" s="73"/>
      <c r="AFK41" s="73"/>
      <c r="AFL41" s="73"/>
      <c r="AFM41" s="73"/>
      <c r="AFN41" s="73"/>
      <c r="AFO41" s="73"/>
      <c r="AFP41" s="73"/>
      <c r="AFQ41" s="73"/>
      <c r="AFR41" s="73"/>
      <c r="AFS41" s="73"/>
      <c r="AFT41" s="73"/>
      <c r="AFU41" s="73"/>
      <c r="AFV41" s="73"/>
      <c r="AFW41" s="73"/>
      <c r="AFX41" s="73"/>
      <c r="AFY41" s="73"/>
      <c r="AFZ41" s="73"/>
      <c r="AGA41" s="73"/>
      <c r="AGB41" s="73"/>
      <c r="AGC41" s="73"/>
      <c r="AGD41" s="73"/>
      <c r="AGE41" s="73"/>
      <c r="AGF41" s="73"/>
      <c r="AGG41" s="73"/>
      <c r="AGH41" s="73"/>
      <c r="AGI41" s="73"/>
      <c r="AGJ41" s="73"/>
      <c r="AGK41" s="73"/>
      <c r="AGL41" s="73"/>
      <c r="AGM41" s="73"/>
      <c r="AGN41" s="73"/>
      <c r="AGO41" s="73"/>
      <c r="AGP41" s="73"/>
      <c r="AGQ41" s="73"/>
      <c r="AGR41" s="73"/>
      <c r="AGS41" s="73"/>
      <c r="AGT41" s="73"/>
      <c r="AGU41" s="73"/>
      <c r="AGV41" s="73"/>
      <c r="AGW41" s="73"/>
      <c r="AGX41" s="73"/>
      <c r="AGY41" s="73"/>
      <c r="AGZ41" s="73"/>
      <c r="AHA41" s="73"/>
      <c r="AHB41" s="73"/>
      <c r="AHC41" s="73"/>
      <c r="AHD41" s="73"/>
      <c r="AHE41" s="73"/>
      <c r="AHF41" s="73"/>
      <c r="AHG41" s="73"/>
      <c r="AHH41" s="73"/>
      <c r="AHI41" s="73"/>
      <c r="AHJ41" s="73"/>
      <c r="AHK41" s="73"/>
      <c r="AHL41" s="73"/>
      <c r="AHM41" s="73"/>
      <c r="AHN41" s="73"/>
      <c r="AHO41" s="73"/>
      <c r="AHP41" s="73"/>
      <c r="AHQ41" s="73"/>
      <c r="AHR41" s="73"/>
      <c r="AHS41" s="73"/>
      <c r="AHT41" s="73"/>
      <c r="AHU41" s="73"/>
      <c r="AHV41" s="73"/>
      <c r="AHW41" s="73"/>
      <c r="AHX41" s="73"/>
      <c r="AHY41" s="73"/>
      <c r="AHZ41" s="73"/>
      <c r="AIA41" s="73"/>
      <c r="AIB41" s="73"/>
      <c r="AIC41" s="73"/>
      <c r="AID41" s="73"/>
      <c r="AIE41" s="73"/>
      <c r="AIF41" s="73"/>
      <c r="AIG41" s="73"/>
      <c r="AIH41" s="73"/>
      <c r="AII41" s="73"/>
      <c r="AIJ41" s="73"/>
      <c r="AIK41" s="73"/>
      <c r="AIL41" s="73"/>
      <c r="AIM41" s="73"/>
      <c r="AIN41" s="73"/>
      <c r="AIO41" s="73"/>
      <c r="AIP41" s="73"/>
      <c r="AIQ41" s="73"/>
      <c r="AIR41" s="73"/>
      <c r="AIS41" s="73"/>
      <c r="AIT41" s="73"/>
      <c r="AIU41" s="73"/>
      <c r="AIV41" s="73"/>
      <c r="AIW41" s="73"/>
      <c r="AIX41" s="73"/>
      <c r="AIY41" s="73"/>
      <c r="AIZ41" s="73"/>
      <c r="AJA41" s="73"/>
      <c r="AJB41" s="73"/>
      <c r="AJC41" s="73"/>
      <c r="AJD41" s="73"/>
      <c r="AJE41" s="73"/>
      <c r="AJF41" s="73"/>
      <c r="AJG41" s="73"/>
      <c r="AJH41" s="73"/>
      <c r="AJI41" s="73"/>
      <c r="AJJ41" s="73"/>
      <c r="AJK41" s="73"/>
      <c r="AJL41" s="73"/>
      <c r="AJM41" s="73"/>
      <c r="AJN41" s="73"/>
      <c r="AJO41" s="73"/>
      <c r="AJP41" s="73"/>
      <c r="AJQ41" s="73"/>
      <c r="AJR41" s="73"/>
      <c r="AJS41" s="73"/>
      <c r="AJT41" s="73"/>
      <c r="AJU41" s="73"/>
      <c r="AJV41" s="73"/>
      <c r="AJW41" s="73"/>
      <c r="AJX41" s="73"/>
      <c r="AJY41" s="73"/>
      <c r="AJZ41" s="73"/>
      <c r="AKA41" s="73"/>
      <c r="AKB41" s="73"/>
      <c r="AKC41" s="73"/>
      <c r="AKD41" s="73"/>
      <c r="AKE41" s="73"/>
      <c r="AKF41" s="73"/>
      <c r="AKG41" s="73"/>
      <c r="AKH41" s="73"/>
      <c r="AKI41" s="73"/>
      <c r="AKJ41" s="73"/>
      <c r="AKK41" s="73"/>
      <c r="AKL41" s="73"/>
      <c r="AKM41" s="73"/>
      <c r="AKN41" s="73"/>
      <c r="AKO41" s="73"/>
      <c r="AKP41" s="73"/>
      <c r="AKQ41" s="73"/>
      <c r="AKR41" s="73"/>
      <c r="AKS41" s="73"/>
      <c r="AKT41" s="73"/>
      <c r="AKU41" s="73"/>
      <c r="AKV41" s="73"/>
      <c r="AKW41" s="73"/>
      <c r="AKX41" s="73"/>
      <c r="AKY41" s="73"/>
      <c r="AKZ41" s="73"/>
      <c r="ALA41" s="73"/>
      <c r="ALB41" s="73"/>
      <c r="ALC41" s="73"/>
      <c r="ALD41" s="73"/>
      <c r="ALE41" s="73"/>
      <c r="ALF41" s="73"/>
      <c r="ALG41" s="73"/>
      <c r="ALH41" s="73"/>
      <c r="ALI41" s="73"/>
      <c r="ALJ41" s="73"/>
      <c r="ALK41" s="73"/>
      <c r="ALL41" s="73"/>
      <c r="ALM41" s="73"/>
      <c r="ALN41" s="73"/>
      <c r="ALO41" s="73"/>
      <c r="ALP41" s="73"/>
      <c r="ALQ41" s="73"/>
      <c r="ALR41" s="73"/>
      <c r="ALS41" s="73"/>
      <c r="ALT41" s="73"/>
      <c r="ALU41" s="73"/>
      <c r="ALV41" s="73"/>
      <c r="ALW41" s="73"/>
      <c r="ALX41" s="73"/>
      <c r="ALY41" s="73"/>
      <c r="ALZ41" s="73"/>
      <c r="AMA41" s="73"/>
      <c r="AMB41" s="73"/>
      <c r="AMC41" s="73"/>
      <c r="AMD41" s="73"/>
      <c r="AME41" s="73"/>
      <c r="AMF41" s="73"/>
      <c r="AMG41" s="73"/>
      <c r="AMH41" s="73"/>
      <c r="AMI41" s="73"/>
      <c r="AMJ41" s="73"/>
      <c r="AMK41" s="73"/>
      <c r="AML41" s="73"/>
      <c r="AMM41" s="73"/>
      <c r="AMN41" s="73"/>
      <c r="AMO41" s="73"/>
      <c r="AMP41" s="73"/>
      <c r="AMQ41" s="73"/>
      <c r="AMR41" s="73"/>
      <c r="AMS41" s="73"/>
      <c r="AMT41" s="73"/>
      <c r="AMU41" s="73"/>
      <c r="AMV41" s="73"/>
      <c r="AMW41" s="73"/>
      <c r="AMX41" s="73"/>
      <c r="AMY41" s="73"/>
      <c r="AMZ41" s="73"/>
      <c r="ANA41" s="73"/>
      <c r="ANB41" s="73"/>
      <c r="ANC41" s="73"/>
      <c r="AND41" s="73"/>
      <c r="ANE41" s="73"/>
      <c r="ANF41" s="73"/>
      <c r="ANG41" s="73"/>
      <c r="ANH41" s="73"/>
      <c r="ANI41" s="73"/>
      <c r="ANJ41" s="73"/>
      <c r="ANK41" s="73"/>
      <c r="ANL41" s="73"/>
      <c r="ANM41" s="73"/>
      <c r="ANN41" s="73"/>
      <c r="ANO41" s="73"/>
      <c r="ANP41" s="73"/>
      <c r="ANQ41" s="73"/>
      <c r="ANR41" s="73"/>
      <c r="ANS41" s="73"/>
      <c r="ANT41" s="73"/>
      <c r="ANU41" s="73"/>
      <c r="ANV41" s="73"/>
      <c r="ANW41" s="73"/>
      <c r="ANX41" s="73"/>
      <c r="ANY41" s="73"/>
      <c r="ANZ41" s="73"/>
      <c r="AOA41" s="73"/>
      <c r="AOB41" s="73"/>
      <c r="AOC41" s="73"/>
      <c r="AOD41" s="73"/>
      <c r="AOE41" s="73"/>
      <c r="AOF41" s="73"/>
      <c r="AOG41" s="73"/>
      <c r="AOH41" s="73"/>
      <c r="AOI41" s="73"/>
      <c r="AOJ41" s="73"/>
      <c r="AOK41" s="73"/>
      <c r="AOL41" s="73"/>
      <c r="AOM41" s="73"/>
      <c r="AON41" s="73"/>
      <c r="AOO41" s="73"/>
      <c r="AOP41" s="73"/>
      <c r="AOQ41" s="73"/>
      <c r="AOR41" s="73"/>
      <c r="AOS41" s="73"/>
      <c r="AOT41" s="73"/>
      <c r="AOU41" s="73"/>
      <c r="AOV41" s="73"/>
      <c r="AOW41" s="73"/>
      <c r="AOX41" s="73"/>
      <c r="AOY41" s="73"/>
      <c r="AOZ41" s="73"/>
      <c r="APA41" s="73"/>
      <c r="APB41" s="73"/>
      <c r="APC41" s="73"/>
      <c r="APD41" s="73"/>
      <c r="APE41" s="73"/>
      <c r="APF41" s="73"/>
      <c r="APG41" s="73"/>
      <c r="APH41" s="73"/>
      <c r="API41" s="73"/>
      <c r="APJ41" s="73"/>
      <c r="APK41" s="73"/>
      <c r="APL41" s="73"/>
      <c r="APM41" s="73"/>
      <c r="APN41" s="73"/>
      <c r="APO41" s="73"/>
      <c r="APP41" s="73"/>
      <c r="APQ41" s="73"/>
      <c r="APR41" s="73"/>
      <c r="APS41" s="73"/>
      <c r="APT41" s="73"/>
      <c r="APU41" s="73"/>
      <c r="APV41" s="73"/>
      <c r="APW41" s="73"/>
      <c r="APX41" s="73"/>
      <c r="APY41" s="73"/>
      <c r="APZ41" s="73"/>
      <c r="AQA41" s="73"/>
      <c r="AQB41" s="73"/>
      <c r="AQC41" s="73"/>
      <c r="AQD41" s="73"/>
      <c r="AQE41" s="73"/>
      <c r="AQF41" s="73"/>
      <c r="AQG41" s="73"/>
      <c r="AQH41" s="73"/>
      <c r="AQI41" s="73"/>
      <c r="AQJ41" s="73"/>
      <c r="AQK41" s="73"/>
      <c r="AQL41" s="73"/>
      <c r="AQM41" s="73"/>
      <c r="AQN41" s="73"/>
      <c r="AQO41" s="73"/>
      <c r="AQP41" s="73"/>
      <c r="AQQ41" s="73"/>
      <c r="AQR41" s="73"/>
      <c r="AQS41" s="73"/>
      <c r="AQT41" s="73"/>
      <c r="AQU41" s="73"/>
      <c r="AQV41" s="73"/>
      <c r="AQW41" s="73"/>
      <c r="AQX41" s="73"/>
      <c r="AQY41" s="73"/>
      <c r="AQZ41" s="73"/>
      <c r="ARA41" s="73"/>
      <c r="ARB41" s="73"/>
      <c r="ARC41" s="73"/>
      <c r="ARD41" s="73"/>
      <c r="ARE41" s="73"/>
      <c r="ARF41" s="73"/>
      <c r="ARG41" s="73"/>
      <c r="ARH41" s="73"/>
      <c r="ARI41" s="73"/>
      <c r="ARJ41" s="73"/>
      <c r="ARK41" s="73"/>
      <c r="ARL41" s="73"/>
      <c r="ARM41" s="73"/>
      <c r="ARN41" s="73"/>
      <c r="ARO41" s="73"/>
      <c r="ARP41" s="73"/>
      <c r="ARQ41" s="73"/>
      <c r="ARR41" s="73"/>
      <c r="ARS41" s="73"/>
      <c r="ART41" s="73"/>
      <c r="ARU41" s="73"/>
      <c r="ARV41" s="73"/>
      <c r="ARW41" s="73"/>
      <c r="ARX41" s="73"/>
      <c r="ARY41" s="73"/>
      <c r="ARZ41" s="73"/>
      <c r="ASA41" s="73"/>
      <c r="ASB41" s="73"/>
      <c r="ASC41" s="73"/>
      <c r="ASD41" s="73"/>
      <c r="ASE41" s="73"/>
      <c r="ASF41" s="73"/>
      <c r="ASG41" s="73"/>
      <c r="ASH41" s="73"/>
      <c r="ASI41" s="73"/>
      <c r="ASJ41" s="73"/>
      <c r="ASK41" s="73"/>
      <c r="ASL41" s="73"/>
      <c r="ASM41" s="73"/>
      <c r="ASN41" s="73"/>
      <c r="ASO41" s="73"/>
      <c r="ASP41" s="73"/>
      <c r="ASQ41" s="73"/>
      <c r="ASR41" s="73"/>
      <c r="ASS41" s="73"/>
      <c r="AST41" s="73"/>
      <c r="ASU41" s="73"/>
      <c r="ASV41" s="73"/>
      <c r="ASW41" s="73"/>
      <c r="ASX41" s="73"/>
      <c r="ASY41" s="73"/>
      <c r="ASZ41" s="73"/>
      <c r="ATA41" s="73"/>
      <c r="ATB41" s="73"/>
      <c r="ATC41" s="73"/>
      <c r="ATD41" s="73"/>
      <c r="ATE41" s="73"/>
      <c r="ATF41" s="73"/>
      <c r="ATG41" s="73"/>
      <c r="ATH41" s="73"/>
      <c r="ATI41" s="73"/>
      <c r="ATJ41" s="73"/>
      <c r="ATK41" s="73"/>
      <c r="ATL41" s="73"/>
      <c r="ATM41" s="73"/>
      <c r="ATN41" s="73"/>
      <c r="ATO41" s="73"/>
      <c r="ATP41" s="73"/>
      <c r="ATQ41" s="73"/>
      <c r="ATR41" s="73"/>
      <c r="ATS41" s="73"/>
      <c r="ATT41" s="73"/>
      <c r="ATU41" s="73"/>
      <c r="ATV41" s="73"/>
      <c r="ATW41" s="73"/>
      <c r="ATX41" s="73"/>
      <c r="ATY41" s="73"/>
      <c r="ATZ41" s="73"/>
      <c r="AUA41" s="73"/>
      <c r="AUB41" s="73"/>
      <c r="AUC41" s="73"/>
      <c r="AUD41" s="73"/>
      <c r="AUE41" s="73"/>
      <c r="AUF41" s="73"/>
      <c r="AUG41" s="73"/>
      <c r="AUH41" s="73"/>
      <c r="AUI41" s="73"/>
      <c r="AUJ41" s="73"/>
      <c r="AUK41" s="73"/>
      <c r="AUL41" s="73"/>
      <c r="AUM41" s="73"/>
      <c r="AUN41" s="73"/>
      <c r="AUO41" s="73"/>
      <c r="AUP41" s="73"/>
      <c r="AUQ41" s="73"/>
      <c r="AUR41" s="73"/>
      <c r="AUS41" s="73"/>
      <c r="AUT41" s="73"/>
      <c r="AUU41" s="73"/>
      <c r="AUV41" s="73"/>
      <c r="AUW41" s="73"/>
      <c r="AUX41" s="73"/>
      <c r="AUY41" s="73"/>
      <c r="AUZ41" s="73"/>
      <c r="AVA41" s="73"/>
      <c r="AVB41" s="73"/>
      <c r="AVC41" s="73"/>
      <c r="AVD41" s="73"/>
      <c r="AVE41" s="73"/>
      <c r="AVF41" s="73"/>
      <c r="AVG41" s="73"/>
      <c r="AVH41" s="73"/>
      <c r="AVI41" s="73"/>
      <c r="AVJ41" s="73"/>
      <c r="AVK41" s="73"/>
      <c r="AVL41" s="73"/>
      <c r="AVM41" s="73"/>
      <c r="AVN41" s="73"/>
      <c r="AVO41" s="73"/>
      <c r="AVP41" s="73"/>
      <c r="AVQ41" s="73"/>
      <c r="AVR41" s="73"/>
      <c r="AVS41" s="73"/>
      <c r="AVT41" s="73"/>
      <c r="AVU41" s="73"/>
      <c r="AVV41" s="73"/>
      <c r="AVW41" s="73"/>
      <c r="AVX41" s="73"/>
      <c r="AVY41" s="73"/>
      <c r="AVZ41" s="73"/>
      <c r="AWA41" s="73"/>
      <c r="AWB41" s="73"/>
      <c r="AWC41" s="73"/>
      <c r="AWD41" s="73"/>
      <c r="AWE41" s="73"/>
      <c r="AWF41" s="73"/>
      <c r="AWG41" s="73"/>
      <c r="AWH41" s="73"/>
      <c r="AWI41" s="73"/>
      <c r="AWJ41" s="73"/>
      <c r="AWK41" s="73"/>
      <c r="AWL41" s="73"/>
      <c r="AWM41" s="73"/>
      <c r="AWN41" s="73"/>
      <c r="AWO41" s="73"/>
      <c r="AWP41" s="73"/>
      <c r="AWQ41" s="73"/>
      <c r="AWR41" s="73"/>
      <c r="AWS41" s="73"/>
      <c r="AWT41" s="73"/>
      <c r="AWU41" s="73"/>
      <c r="AWV41" s="73"/>
      <c r="AWW41" s="73"/>
      <c r="AWX41" s="73"/>
      <c r="AWY41" s="73"/>
      <c r="AWZ41" s="73"/>
      <c r="AXA41" s="73"/>
      <c r="AXB41" s="73"/>
      <c r="AXC41" s="73"/>
      <c r="AXD41" s="73"/>
      <c r="AXE41" s="73"/>
      <c r="AXF41" s="73"/>
      <c r="AXG41" s="73"/>
      <c r="AXH41" s="73"/>
      <c r="AXI41" s="73"/>
      <c r="AXJ41" s="73"/>
      <c r="AXK41" s="73"/>
      <c r="AXL41" s="73"/>
      <c r="AXM41" s="73"/>
      <c r="AXN41" s="73"/>
      <c r="AXO41" s="73"/>
      <c r="AXP41" s="73"/>
      <c r="AXQ41" s="73"/>
      <c r="AXR41" s="73"/>
      <c r="AXS41" s="73"/>
      <c r="AXT41" s="73"/>
      <c r="AXU41" s="73"/>
      <c r="AXV41" s="73"/>
      <c r="AXW41" s="73"/>
      <c r="AXX41" s="73"/>
      <c r="AXY41" s="73"/>
      <c r="AXZ41" s="73"/>
      <c r="AYA41" s="73"/>
      <c r="AYB41" s="73"/>
      <c r="AYC41" s="73"/>
      <c r="AYD41" s="73"/>
      <c r="AYE41" s="73"/>
      <c r="AYF41" s="73"/>
      <c r="AYG41" s="73"/>
      <c r="AYH41" s="73"/>
      <c r="AYI41" s="73"/>
      <c r="AYJ41" s="73"/>
      <c r="AYK41" s="73"/>
      <c r="AYL41" s="73"/>
      <c r="AYM41" s="73"/>
      <c r="AYN41" s="73"/>
      <c r="AYO41" s="73"/>
      <c r="AYP41" s="73"/>
      <c r="AYQ41" s="73"/>
      <c r="AYR41" s="73"/>
      <c r="AYS41" s="73"/>
      <c r="AYT41" s="73"/>
      <c r="AYU41" s="73"/>
      <c r="AYV41" s="73"/>
      <c r="AYW41" s="73"/>
      <c r="AYX41" s="73"/>
      <c r="AYY41" s="73"/>
      <c r="AYZ41" s="73"/>
      <c r="AZA41" s="73"/>
      <c r="AZB41" s="73"/>
      <c r="AZC41" s="73"/>
      <c r="AZD41" s="73"/>
      <c r="AZE41" s="73"/>
      <c r="AZF41" s="73"/>
      <c r="AZG41" s="73"/>
      <c r="AZH41" s="73"/>
      <c r="AZI41" s="73"/>
      <c r="AZJ41" s="73"/>
      <c r="AZK41" s="73"/>
      <c r="AZL41" s="73"/>
      <c r="AZM41" s="73"/>
      <c r="AZN41" s="73"/>
      <c r="AZO41" s="73"/>
      <c r="AZP41" s="73"/>
      <c r="AZQ41" s="73"/>
      <c r="AZR41" s="73"/>
      <c r="AZS41" s="73"/>
      <c r="AZT41" s="73"/>
      <c r="AZU41" s="73"/>
      <c r="AZV41" s="73"/>
      <c r="AZW41" s="73"/>
      <c r="AZX41" s="73"/>
      <c r="AZY41" s="73"/>
      <c r="AZZ41" s="73"/>
      <c r="BAA41" s="73"/>
      <c r="BAB41" s="73"/>
      <c r="BAC41" s="73"/>
      <c r="BAD41" s="73"/>
      <c r="BAE41" s="73"/>
      <c r="BAF41" s="73"/>
      <c r="BAG41" s="73"/>
      <c r="BAH41" s="73"/>
      <c r="BAI41" s="73"/>
      <c r="BAJ41" s="73"/>
      <c r="BAK41" s="73"/>
      <c r="BAL41" s="73"/>
      <c r="BAM41" s="73"/>
      <c r="BAN41" s="73"/>
      <c r="BAO41" s="73"/>
      <c r="BAP41" s="73"/>
      <c r="BAQ41" s="73"/>
      <c r="BAR41" s="73"/>
      <c r="BAS41" s="73"/>
      <c r="BAT41" s="73"/>
      <c r="BAU41" s="73"/>
      <c r="BAV41" s="73"/>
      <c r="BAW41" s="73"/>
      <c r="BAX41" s="73"/>
      <c r="BAY41" s="73"/>
      <c r="BAZ41" s="73"/>
      <c r="BBA41" s="73"/>
      <c r="BBB41" s="73"/>
      <c r="BBC41" s="73"/>
      <c r="BBD41" s="73"/>
      <c r="BBE41" s="73"/>
      <c r="BBF41" s="73"/>
      <c r="BBG41" s="73"/>
      <c r="BBH41" s="73"/>
      <c r="BBI41" s="73"/>
      <c r="BBJ41" s="73"/>
      <c r="BBK41" s="73"/>
      <c r="BBL41" s="73"/>
      <c r="BBM41" s="73"/>
      <c r="BBN41" s="73"/>
      <c r="BBO41" s="73"/>
      <c r="BBP41" s="73"/>
      <c r="BBQ41" s="73"/>
      <c r="BBR41" s="73"/>
      <c r="BBS41" s="73"/>
      <c r="BBT41" s="73"/>
      <c r="BBU41" s="73"/>
      <c r="BBV41" s="73"/>
      <c r="BBW41" s="73"/>
      <c r="BBX41" s="73"/>
      <c r="BBY41" s="73"/>
      <c r="BBZ41" s="73"/>
      <c r="BCA41" s="73"/>
      <c r="BCB41" s="73"/>
      <c r="BCC41" s="73"/>
      <c r="BCD41" s="73"/>
      <c r="BCE41" s="73"/>
      <c r="BCF41" s="73"/>
      <c r="BCG41" s="73"/>
      <c r="BCH41" s="73"/>
      <c r="BCI41" s="73"/>
      <c r="BCJ41" s="73"/>
      <c r="BCK41" s="73"/>
      <c r="BCL41" s="73"/>
      <c r="BCM41" s="73"/>
      <c r="BCN41" s="73"/>
      <c r="BCO41" s="73"/>
      <c r="BCP41" s="73"/>
      <c r="BCQ41" s="73"/>
      <c r="BCR41" s="73"/>
      <c r="BCS41" s="73"/>
      <c r="BCT41" s="73"/>
      <c r="BCU41" s="73"/>
      <c r="BCV41" s="73"/>
      <c r="BCW41" s="73"/>
      <c r="BCX41" s="73"/>
      <c r="BCY41" s="73"/>
      <c r="BCZ41" s="73"/>
      <c r="BDA41" s="73"/>
      <c r="BDB41" s="73"/>
      <c r="BDC41" s="73"/>
      <c r="BDD41" s="73"/>
      <c r="BDE41" s="73"/>
      <c r="BDF41" s="73"/>
      <c r="BDG41" s="73"/>
      <c r="BDH41" s="73"/>
      <c r="BDI41" s="73"/>
      <c r="BDJ41" s="73"/>
      <c r="BDK41" s="73"/>
      <c r="BDL41" s="73"/>
      <c r="BDM41" s="73"/>
      <c r="BDN41" s="73"/>
      <c r="BDO41" s="73"/>
      <c r="BDP41" s="73"/>
      <c r="BDQ41" s="73"/>
      <c r="BDR41" s="73"/>
      <c r="BDS41" s="73"/>
      <c r="BDT41" s="73"/>
      <c r="BDU41" s="73"/>
      <c r="BDV41" s="73"/>
      <c r="BDW41" s="73"/>
      <c r="BDX41" s="73"/>
      <c r="BDY41" s="73"/>
      <c r="BDZ41" s="73"/>
      <c r="BEA41" s="73"/>
      <c r="BEB41" s="73"/>
      <c r="BEC41" s="73"/>
      <c r="BED41" s="73"/>
      <c r="BEE41" s="73"/>
      <c r="BEF41" s="73"/>
      <c r="BEG41" s="73"/>
      <c r="BEH41" s="73"/>
      <c r="BEI41" s="73"/>
      <c r="BEJ41" s="73"/>
      <c r="BEK41" s="73"/>
      <c r="BEL41" s="73"/>
      <c r="BEM41" s="73"/>
      <c r="BEN41" s="73"/>
      <c r="BEO41" s="73"/>
      <c r="BEP41" s="73"/>
      <c r="BEQ41" s="73"/>
      <c r="BER41" s="73"/>
      <c r="BES41" s="73"/>
      <c r="BET41" s="73"/>
      <c r="BEU41" s="73"/>
      <c r="BEV41" s="73"/>
      <c r="BEW41" s="73"/>
      <c r="BEX41" s="73"/>
      <c r="BEY41" s="73"/>
      <c r="BEZ41" s="73"/>
      <c r="BFA41" s="73"/>
      <c r="BFB41" s="73"/>
      <c r="BFC41" s="73"/>
      <c r="BFD41" s="73"/>
      <c r="BFE41" s="73"/>
      <c r="BFF41" s="73"/>
      <c r="BFG41" s="73"/>
      <c r="BFH41" s="73"/>
      <c r="BFI41" s="73"/>
      <c r="BFJ41" s="73"/>
      <c r="BFK41" s="73"/>
      <c r="BFL41" s="73"/>
      <c r="BFM41" s="73"/>
      <c r="BFN41" s="73"/>
      <c r="BFO41" s="73"/>
      <c r="BFP41" s="73"/>
      <c r="BFQ41" s="73"/>
      <c r="BFR41" s="73"/>
      <c r="BFS41" s="73"/>
      <c r="BFT41" s="73"/>
      <c r="BFU41" s="73"/>
      <c r="BFV41" s="73"/>
      <c r="BFW41" s="73"/>
      <c r="BFX41" s="73"/>
      <c r="BFY41" s="73"/>
      <c r="BFZ41" s="73"/>
      <c r="BGA41" s="73"/>
      <c r="BGB41" s="73"/>
      <c r="BGC41" s="73"/>
      <c r="BGD41" s="73"/>
      <c r="BGE41" s="73"/>
      <c r="BGF41" s="73"/>
      <c r="BGG41" s="73"/>
      <c r="BGH41" s="73"/>
      <c r="BGI41" s="73"/>
      <c r="BGJ41" s="73"/>
      <c r="BGK41" s="73"/>
      <c r="BGL41" s="73"/>
      <c r="BGM41" s="73"/>
      <c r="BGN41" s="73"/>
      <c r="BGO41" s="73"/>
      <c r="BGP41" s="73"/>
      <c r="BGQ41" s="73"/>
      <c r="BGR41" s="73"/>
      <c r="BGS41" s="73"/>
      <c r="BGT41" s="73"/>
      <c r="BGU41" s="73"/>
      <c r="BGV41" s="73"/>
      <c r="BGW41" s="73"/>
      <c r="BGX41" s="73"/>
      <c r="BGY41" s="73"/>
      <c r="BGZ41" s="73"/>
      <c r="BHA41" s="73"/>
      <c r="BHB41" s="73"/>
      <c r="BHC41" s="73"/>
      <c r="BHD41" s="73"/>
      <c r="BHE41" s="73"/>
      <c r="BHF41" s="73"/>
      <c r="BHG41" s="73"/>
      <c r="BHH41" s="73"/>
      <c r="BHI41" s="73"/>
      <c r="BHJ41" s="73"/>
      <c r="BHK41" s="73"/>
      <c r="BHL41" s="73"/>
      <c r="BHM41" s="73"/>
      <c r="BHN41" s="73"/>
      <c r="BHO41" s="73"/>
      <c r="BHP41" s="73"/>
      <c r="BHQ41" s="73"/>
      <c r="BHR41" s="73"/>
      <c r="BHS41" s="73"/>
      <c r="BHT41" s="73"/>
      <c r="BHU41" s="73"/>
      <c r="BHV41" s="73"/>
      <c r="BHW41" s="73"/>
      <c r="BHX41" s="73"/>
      <c r="BHY41" s="73"/>
      <c r="BHZ41" s="73"/>
      <c r="BIA41" s="73"/>
      <c r="BIB41" s="73"/>
      <c r="BIC41" s="73"/>
      <c r="BID41" s="73"/>
      <c r="BIE41" s="73"/>
      <c r="BIF41" s="73"/>
      <c r="BIG41" s="73"/>
      <c r="BIH41" s="73"/>
      <c r="BII41" s="73"/>
      <c r="BIJ41" s="73"/>
      <c r="BIK41" s="73"/>
      <c r="BIL41" s="73"/>
      <c r="BIM41" s="73"/>
      <c r="BIN41" s="73"/>
      <c r="BIO41" s="73"/>
      <c r="BIP41" s="73"/>
      <c r="BIQ41" s="73"/>
      <c r="BIR41" s="73"/>
      <c r="BIS41" s="73"/>
      <c r="BIT41" s="73"/>
      <c r="BIU41" s="73"/>
      <c r="BIV41" s="73"/>
      <c r="BIW41" s="73"/>
      <c r="BIX41" s="73"/>
      <c r="BIY41" s="73"/>
      <c r="BIZ41" s="73"/>
      <c r="BJA41" s="73"/>
      <c r="BJB41" s="73"/>
      <c r="BJC41" s="73"/>
      <c r="BJD41" s="73"/>
      <c r="BJE41" s="73"/>
      <c r="BJF41" s="73"/>
      <c r="BJG41" s="73"/>
      <c r="BJH41" s="73"/>
      <c r="BJI41" s="73"/>
      <c r="BJJ41" s="73"/>
      <c r="BJK41" s="73"/>
      <c r="BJL41" s="73"/>
      <c r="BJM41" s="73"/>
      <c r="BJN41" s="73"/>
      <c r="BJO41" s="73"/>
      <c r="BJP41" s="73"/>
      <c r="BJQ41" s="73"/>
      <c r="BJR41" s="73"/>
      <c r="BJS41" s="73"/>
      <c r="BJT41" s="73"/>
      <c r="BJU41" s="73"/>
      <c r="BJV41" s="73"/>
      <c r="BJW41" s="73"/>
      <c r="BJX41" s="73"/>
      <c r="BJY41" s="73"/>
      <c r="BJZ41" s="73"/>
      <c r="BKA41" s="73"/>
      <c r="BKB41" s="73"/>
      <c r="BKC41" s="73"/>
      <c r="BKD41" s="73"/>
      <c r="BKE41" s="73"/>
      <c r="BKF41" s="73"/>
      <c r="BKG41" s="73"/>
      <c r="BKH41" s="73"/>
      <c r="BKI41" s="73"/>
      <c r="BKJ41" s="73"/>
      <c r="BKK41" s="73"/>
      <c r="BKL41" s="73"/>
      <c r="BKM41" s="73"/>
      <c r="BKN41" s="73"/>
      <c r="BKO41" s="73"/>
      <c r="BKP41" s="73"/>
      <c r="BKQ41" s="73"/>
      <c r="BKR41" s="73"/>
      <c r="BKS41" s="73"/>
      <c r="BKT41" s="73"/>
      <c r="BKU41" s="73"/>
      <c r="BKV41" s="73"/>
      <c r="BKW41" s="73"/>
      <c r="BKX41" s="73"/>
      <c r="BKY41" s="73"/>
      <c r="BKZ41" s="73"/>
      <c r="BLA41" s="73"/>
      <c r="BLB41" s="73"/>
      <c r="BLC41" s="73"/>
      <c r="BLD41" s="73"/>
      <c r="BLE41" s="73"/>
      <c r="BLF41" s="73"/>
      <c r="BLG41" s="73"/>
      <c r="BLH41" s="73"/>
      <c r="BLI41" s="73"/>
      <c r="BLJ41" s="73"/>
      <c r="BLK41" s="73"/>
      <c r="BLL41" s="73"/>
      <c r="BLM41" s="73"/>
      <c r="BLN41" s="73"/>
      <c r="BLO41" s="73"/>
      <c r="BLP41" s="73"/>
      <c r="BLQ41" s="73"/>
      <c r="BLR41" s="73"/>
      <c r="BLS41" s="73"/>
      <c r="BLT41" s="73"/>
      <c r="BLU41" s="73"/>
      <c r="BLV41" s="73"/>
      <c r="BLW41" s="73"/>
      <c r="BLX41" s="73"/>
      <c r="BLY41" s="73"/>
      <c r="BLZ41" s="73"/>
      <c r="BMA41" s="73"/>
      <c r="BMB41" s="73"/>
      <c r="BMC41" s="73"/>
      <c r="BMD41" s="73"/>
      <c r="BME41" s="73"/>
      <c r="BMF41" s="73"/>
      <c r="BMG41" s="73"/>
      <c r="BMH41" s="73"/>
      <c r="BMI41" s="73"/>
      <c r="BMJ41" s="73"/>
      <c r="BMK41" s="73"/>
      <c r="BML41" s="73"/>
      <c r="BMM41" s="73"/>
      <c r="BMN41" s="73"/>
      <c r="BMO41" s="73"/>
      <c r="BMP41" s="73"/>
      <c r="BMQ41" s="73"/>
      <c r="BMR41" s="73"/>
      <c r="BMS41" s="73"/>
      <c r="BMT41" s="73"/>
      <c r="BMU41" s="73"/>
      <c r="BMV41" s="73"/>
      <c r="BMW41" s="73"/>
      <c r="BMX41" s="73"/>
      <c r="BMY41" s="73"/>
      <c r="BMZ41" s="73"/>
      <c r="BNA41" s="73"/>
      <c r="BNB41" s="73"/>
      <c r="BNC41" s="73"/>
      <c r="BND41" s="73"/>
      <c r="BNE41" s="73"/>
      <c r="BNF41" s="73"/>
      <c r="BNG41" s="73"/>
      <c r="BNH41" s="73"/>
      <c r="BNI41" s="73"/>
      <c r="BNJ41" s="73"/>
      <c r="BNK41" s="73"/>
      <c r="BNL41" s="73"/>
      <c r="BNM41" s="73"/>
      <c r="BNN41" s="73"/>
      <c r="BNO41" s="73"/>
      <c r="BNP41" s="73"/>
      <c r="BNQ41" s="73"/>
      <c r="BNR41" s="73"/>
      <c r="BNS41" s="73"/>
      <c r="BNT41" s="73"/>
      <c r="BNU41" s="73"/>
      <c r="BNV41" s="73"/>
      <c r="BNW41" s="73"/>
      <c r="BNX41" s="73"/>
      <c r="BNY41" s="73"/>
      <c r="BNZ41" s="73"/>
      <c r="BOA41" s="73"/>
      <c r="BOB41" s="73"/>
      <c r="BOC41" s="73"/>
      <c r="BOD41" s="73"/>
      <c r="BOE41" s="73"/>
      <c r="BOF41" s="73"/>
      <c r="BOG41" s="73"/>
      <c r="BOH41" s="73"/>
      <c r="BOI41" s="73"/>
      <c r="BOJ41" s="73"/>
      <c r="BOK41" s="73"/>
      <c r="BOL41" s="73"/>
      <c r="BOM41" s="73"/>
      <c r="BON41" s="73"/>
      <c r="BOO41" s="73"/>
      <c r="BOP41" s="73"/>
      <c r="BOQ41" s="73"/>
      <c r="BOR41" s="73"/>
      <c r="BOS41" s="73"/>
      <c r="BOT41" s="73"/>
      <c r="BOU41" s="73"/>
      <c r="BOV41" s="73"/>
      <c r="BOW41" s="73"/>
      <c r="BOX41" s="73"/>
      <c r="BOY41" s="73"/>
      <c r="BOZ41" s="73"/>
      <c r="BPA41" s="73"/>
      <c r="BPB41" s="73"/>
      <c r="BPC41" s="73"/>
      <c r="BPD41" s="73"/>
      <c r="BPE41" s="73"/>
      <c r="BPF41" s="73"/>
      <c r="BPG41" s="73"/>
      <c r="BPH41" s="73"/>
      <c r="BPI41" s="73"/>
      <c r="BPJ41" s="73"/>
      <c r="BPK41" s="73"/>
      <c r="BPL41" s="73"/>
      <c r="BPM41" s="73"/>
      <c r="BPN41" s="73"/>
      <c r="BPO41" s="73"/>
      <c r="BPP41" s="73"/>
      <c r="BPQ41" s="73"/>
      <c r="BPR41" s="73"/>
      <c r="BPS41" s="73"/>
      <c r="BPT41" s="73"/>
      <c r="BPU41" s="73"/>
      <c r="BPV41" s="73"/>
      <c r="BPW41" s="73"/>
      <c r="BPX41" s="73"/>
      <c r="BPY41" s="73"/>
      <c r="BPZ41" s="73"/>
      <c r="BQA41" s="73"/>
      <c r="BQB41" s="73"/>
      <c r="BQC41" s="73"/>
      <c r="BQD41" s="73"/>
      <c r="BQE41" s="73"/>
      <c r="BQF41" s="73"/>
      <c r="BQG41" s="73"/>
      <c r="BQH41" s="73"/>
      <c r="BQI41" s="73"/>
      <c r="BQJ41" s="73"/>
      <c r="BQK41" s="73"/>
      <c r="BQL41" s="73"/>
      <c r="BQM41" s="73"/>
      <c r="BQN41" s="73"/>
      <c r="BQO41" s="73"/>
      <c r="BQP41" s="73"/>
      <c r="BQQ41" s="73"/>
      <c r="BQR41" s="73"/>
      <c r="BQS41" s="73"/>
      <c r="BQT41" s="73"/>
      <c r="BQU41" s="73"/>
      <c r="BQV41" s="73"/>
      <c r="BQW41" s="73"/>
      <c r="BQX41" s="73"/>
      <c r="BQY41" s="73"/>
      <c r="BQZ41" s="73"/>
      <c r="BRA41" s="73"/>
      <c r="BRB41" s="73"/>
      <c r="BRC41" s="73"/>
      <c r="BRD41" s="73"/>
      <c r="BRE41" s="73"/>
      <c r="BRF41" s="73"/>
      <c r="BRG41" s="73"/>
      <c r="BRH41" s="73"/>
      <c r="BRI41" s="73"/>
      <c r="BRJ41" s="73"/>
      <c r="BRK41" s="73"/>
      <c r="BRL41" s="73"/>
      <c r="BRM41" s="73"/>
      <c r="BRN41" s="73"/>
      <c r="BRO41" s="73"/>
      <c r="BRP41" s="73"/>
      <c r="BRQ41" s="73"/>
      <c r="BRR41" s="73"/>
      <c r="BRS41" s="73"/>
      <c r="BRT41" s="73"/>
      <c r="BRU41" s="73"/>
      <c r="BRV41" s="73"/>
      <c r="BRW41" s="73"/>
      <c r="BRX41" s="73"/>
      <c r="BRY41" s="73"/>
      <c r="BRZ41" s="73"/>
      <c r="BSA41" s="73"/>
      <c r="BSB41" s="73"/>
      <c r="BSC41" s="73"/>
      <c r="BSD41" s="73"/>
      <c r="BSE41" s="73"/>
      <c r="BSF41" s="73"/>
      <c r="BSG41" s="73"/>
      <c r="BSH41" s="73"/>
      <c r="BSI41" s="73"/>
      <c r="BSJ41" s="73"/>
      <c r="BSK41" s="73"/>
      <c r="BSL41" s="73"/>
      <c r="BSM41" s="73"/>
      <c r="BSN41" s="73"/>
      <c r="BSO41" s="73"/>
      <c r="BSP41" s="73"/>
      <c r="BSQ41" s="73"/>
      <c r="BSR41" s="73"/>
      <c r="BSS41" s="73"/>
      <c r="BST41" s="73"/>
      <c r="BSU41" s="73"/>
      <c r="BSV41" s="73"/>
      <c r="BSW41" s="73"/>
      <c r="BSX41" s="73"/>
    </row>
    <row r="42" spans="1:1870" s="74" customFormat="1" ht="72.75" customHeight="1" x14ac:dyDescent="0.3">
      <c r="A42" s="97" t="s">
        <v>296</v>
      </c>
      <c r="B42" s="96" t="s">
        <v>297</v>
      </c>
      <c r="C42" s="100"/>
      <c r="D42" s="125">
        <f t="shared" ref="D42" si="56">SUM(E42:F42)</f>
        <v>11008</v>
      </c>
      <c r="E42" s="53">
        <f t="shared" si="54"/>
        <v>10258</v>
      </c>
      <c r="F42" s="126">
        <f t="shared" si="54"/>
        <v>750</v>
      </c>
      <c r="G42" s="117"/>
      <c r="H42" s="60"/>
      <c r="I42" s="135"/>
      <c r="J42" s="125"/>
      <c r="K42" s="53"/>
      <c r="L42" s="280"/>
      <c r="M42" s="204"/>
      <c r="N42" s="200"/>
      <c r="O42" s="204"/>
      <c r="P42" s="200"/>
      <c r="Q42" s="200"/>
      <c r="R42" s="60"/>
      <c r="S42" s="60">
        <f>T42+U42</f>
        <v>3238</v>
      </c>
      <c r="T42" s="60">
        <v>2488</v>
      </c>
      <c r="U42" s="60">
        <v>750</v>
      </c>
      <c r="V42" s="60">
        <f t="shared" ref="V42" si="57">X42+Y42</f>
        <v>3547.7</v>
      </c>
      <c r="W42" s="60"/>
      <c r="X42" s="60">
        <v>3547.7</v>
      </c>
      <c r="Y42" s="60"/>
      <c r="Z42" s="381">
        <f t="shared" ref="Z42" si="58">AB42+AC42</f>
        <v>4222.3</v>
      </c>
      <c r="AA42" s="381"/>
      <c r="AB42" s="381">
        <v>4222.3</v>
      </c>
      <c r="AC42" s="381">
        <v>0</v>
      </c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S42" s="73"/>
      <c r="JT42" s="73"/>
      <c r="JU42" s="73"/>
      <c r="JV42" s="73"/>
      <c r="JW42" s="73"/>
      <c r="JX42" s="73"/>
      <c r="JY42" s="73"/>
      <c r="JZ42" s="73"/>
      <c r="KA42" s="73"/>
      <c r="KB42" s="73"/>
      <c r="KC42" s="73"/>
      <c r="KD42" s="73"/>
      <c r="KE42" s="73"/>
      <c r="KF42" s="73"/>
      <c r="KG42" s="73"/>
      <c r="KH42" s="73"/>
      <c r="KI42" s="73"/>
      <c r="KJ42" s="73"/>
      <c r="KK42" s="73"/>
      <c r="KL42" s="73"/>
      <c r="KM42" s="73"/>
      <c r="KN42" s="73"/>
      <c r="KO42" s="73"/>
      <c r="KP42" s="73"/>
      <c r="KQ42" s="73"/>
      <c r="KR42" s="73"/>
      <c r="KS42" s="73"/>
      <c r="KT42" s="73"/>
      <c r="KU42" s="73"/>
      <c r="KV42" s="73"/>
      <c r="KW42" s="73"/>
      <c r="KX42" s="73"/>
      <c r="KY42" s="73"/>
      <c r="KZ42" s="73"/>
      <c r="LA42" s="73"/>
      <c r="LB42" s="73"/>
      <c r="LC42" s="73"/>
      <c r="LD42" s="73"/>
      <c r="LE42" s="73"/>
      <c r="LF42" s="73"/>
      <c r="LG42" s="73"/>
      <c r="LH42" s="73"/>
      <c r="LI42" s="73"/>
      <c r="LJ42" s="73"/>
      <c r="LK42" s="73"/>
      <c r="LL42" s="73"/>
      <c r="LM42" s="73"/>
      <c r="LN42" s="73"/>
      <c r="LO42" s="73"/>
      <c r="LP42" s="73"/>
      <c r="LQ42" s="73"/>
      <c r="LR42" s="73"/>
      <c r="LS42" s="73"/>
      <c r="LT42" s="73"/>
      <c r="LU42" s="73"/>
      <c r="LV42" s="73"/>
      <c r="LW42" s="73"/>
      <c r="LX42" s="73"/>
      <c r="LY42" s="73"/>
      <c r="LZ42" s="73"/>
      <c r="MA42" s="73"/>
      <c r="MB42" s="73"/>
      <c r="MC42" s="73"/>
      <c r="MD42" s="73"/>
      <c r="ME42" s="73"/>
      <c r="MF42" s="73"/>
      <c r="MG42" s="73"/>
      <c r="MH42" s="73"/>
      <c r="MI42" s="73"/>
      <c r="MJ42" s="73"/>
      <c r="MK42" s="73"/>
      <c r="ML42" s="73"/>
      <c r="MM42" s="73"/>
      <c r="MN42" s="73"/>
      <c r="MO42" s="73"/>
      <c r="MP42" s="73"/>
      <c r="MQ42" s="73"/>
      <c r="MR42" s="73"/>
      <c r="MS42" s="73"/>
      <c r="MT42" s="73"/>
      <c r="MU42" s="73"/>
      <c r="MV42" s="73"/>
      <c r="MW42" s="73"/>
      <c r="MX42" s="73"/>
      <c r="MY42" s="73"/>
      <c r="MZ42" s="73"/>
      <c r="NA42" s="73"/>
      <c r="NB42" s="73"/>
      <c r="NC42" s="73"/>
      <c r="ND42" s="73"/>
      <c r="NE42" s="73"/>
      <c r="NF42" s="73"/>
      <c r="NG42" s="73"/>
      <c r="NH42" s="73"/>
      <c r="NI42" s="73"/>
      <c r="NJ42" s="73"/>
      <c r="NK42" s="73"/>
      <c r="NL42" s="73"/>
      <c r="NM42" s="73"/>
      <c r="NN42" s="73"/>
      <c r="NO42" s="73"/>
      <c r="NP42" s="73"/>
      <c r="NQ42" s="73"/>
      <c r="NR42" s="73"/>
      <c r="NS42" s="73"/>
      <c r="NT42" s="73"/>
      <c r="NU42" s="73"/>
      <c r="NV42" s="73"/>
      <c r="NW42" s="73"/>
      <c r="NX42" s="73"/>
      <c r="NY42" s="73"/>
      <c r="NZ42" s="73"/>
      <c r="OA42" s="73"/>
      <c r="OB42" s="73"/>
      <c r="OC42" s="73"/>
      <c r="OD42" s="73"/>
      <c r="OE42" s="73"/>
      <c r="OF42" s="73"/>
      <c r="OG42" s="73"/>
      <c r="OH42" s="73"/>
      <c r="OI42" s="73"/>
      <c r="OJ42" s="73"/>
      <c r="OK42" s="73"/>
      <c r="OL42" s="73"/>
      <c r="OM42" s="73"/>
      <c r="ON42" s="73"/>
      <c r="OO42" s="73"/>
      <c r="OP42" s="73"/>
      <c r="OQ42" s="73"/>
      <c r="OR42" s="73"/>
      <c r="OS42" s="73"/>
      <c r="OT42" s="73"/>
      <c r="OU42" s="73"/>
      <c r="OV42" s="73"/>
      <c r="OW42" s="73"/>
      <c r="OX42" s="73"/>
      <c r="OY42" s="73"/>
      <c r="OZ42" s="73"/>
      <c r="PA42" s="73"/>
      <c r="PB42" s="73"/>
      <c r="PC42" s="73"/>
      <c r="PD42" s="73"/>
      <c r="PE42" s="73"/>
      <c r="PF42" s="73"/>
      <c r="PG42" s="73"/>
      <c r="PH42" s="73"/>
      <c r="PI42" s="73"/>
      <c r="PJ42" s="73"/>
      <c r="PK42" s="73"/>
      <c r="PL42" s="73"/>
      <c r="PM42" s="73"/>
      <c r="PN42" s="73"/>
      <c r="PO42" s="73"/>
      <c r="PP42" s="73"/>
      <c r="PQ42" s="73"/>
      <c r="PR42" s="73"/>
      <c r="PS42" s="73"/>
      <c r="PT42" s="73"/>
      <c r="PU42" s="73"/>
      <c r="PV42" s="73"/>
      <c r="PW42" s="73"/>
      <c r="PX42" s="73"/>
      <c r="PY42" s="73"/>
      <c r="PZ42" s="73"/>
      <c r="QA42" s="73"/>
      <c r="QB42" s="73"/>
      <c r="QC42" s="73"/>
      <c r="QD42" s="73"/>
      <c r="QE42" s="73"/>
      <c r="QF42" s="73"/>
      <c r="QG42" s="73"/>
      <c r="QH42" s="73"/>
      <c r="QI42" s="73"/>
      <c r="QJ42" s="73"/>
      <c r="QK42" s="73"/>
      <c r="QL42" s="73"/>
      <c r="QM42" s="73"/>
      <c r="QN42" s="73"/>
      <c r="QO42" s="73"/>
      <c r="QP42" s="73"/>
      <c r="QQ42" s="73"/>
      <c r="QR42" s="73"/>
      <c r="QS42" s="73"/>
      <c r="QT42" s="73"/>
      <c r="QU42" s="73"/>
      <c r="QV42" s="73"/>
      <c r="QW42" s="73"/>
      <c r="QX42" s="73"/>
      <c r="QY42" s="73"/>
      <c r="QZ42" s="73"/>
      <c r="RA42" s="73"/>
      <c r="RB42" s="73"/>
      <c r="RC42" s="73"/>
      <c r="RD42" s="73"/>
      <c r="RE42" s="73"/>
      <c r="RF42" s="73"/>
      <c r="RG42" s="73"/>
      <c r="RH42" s="73"/>
      <c r="RI42" s="73"/>
      <c r="RJ42" s="73"/>
      <c r="RK42" s="73"/>
      <c r="RL42" s="73"/>
      <c r="RM42" s="73"/>
      <c r="RN42" s="73"/>
      <c r="RO42" s="73"/>
      <c r="RP42" s="73"/>
      <c r="RQ42" s="73"/>
      <c r="RR42" s="73"/>
      <c r="RS42" s="73"/>
      <c r="RT42" s="73"/>
      <c r="RU42" s="73"/>
      <c r="RV42" s="73"/>
      <c r="RW42" s="73"/>
      <c r="RX42" s="73"/>
      <c r="RY42" s="73"/>
      <c r="RZ42" s="73"/>
      <c r="SA42" s="73"/>
      <c r="SB42" s="73"/>
      <c r="SC42" s="73"/>
      <c r="SD42" s="73"/>
      <c r="SE42" s="73"/>
      <c r="SF42" s="73"/>
      <c r="SG42" s="73"/>
      <c r="SH42" s="73"/>
      <c r="SI42" s="73"/>
      <c r="SJ42" s="73"/>
      <c r="SK42" s="73"/>
      <c r="SL42" s="73"/>
      <c r="SM42" s="73"/>
      <c r="SN42" s="73"/>
      <c r="SO42" s="73"/>
      <c r="SP42" s="73"/>
      <c r="SQ42" s="73"/>
      <c r="SR42" s="73"/>
      <c r="SS42" s="73"/>
      <c r="ST42" s="73"/>
      <c r="SU42" s="73"/>
      <c r="SV42" s="73"/>
      <c r="SW42" s="73"/>
      <c r="SX42" s="73"/>
      <c r="SY42" s="73"/>
      <c r="SZ42" s="73"/>
      <c r="TA42" s="73"/>
      <c r="TB42" s="73"/>
      <c r="TC42" s="73"/>
      <c r="TD42" s="73"/>
      <c r="TE42" s="73"/>
      <c r="TF42" s="73"/>
      <c r="TG42" s="73"/>
      <c r="TH42" s="73"/>
      <c r="TI42" s="73"/>
      <c r="TJ42" s="73"/>
      <c r="TK42" s="73"/>
      <c r="TL42" s="73"/>
      <c r="TM42" s="73"/>
      <c r="TN42" s="73"/>
      <c r="TO42" s="73"/>
      <c r="TP42" s="73"/>
      <c r="TQ42" s="73"/>
      <c r="TR42" s="73"/>
      <c r="TS42" s="73"/>
      <c r="TT42" s="73"/>
      <c r="TU42" s="73"/>
      <c r="TV42" s="73"/>
      <c r="TW42" s="73"/>
      <c r="TX42" s="73"/>
      <c r="TY42" s="73"/>
      <c r="TZ42" s="73"/>
      <c r="UA42" s="73"/>
      <c r="UB42" s="73"/>
      <c r="UC42" s="73"/>
      <c r="UD42" s="73"/>
      <c r="UE42" s="73"/>
      <c r="UF42" s="73"/>
      <c r="UG42" s="73"/>
      <c r="UH42" s="73"/>
      <c r="UI42" s="73"/>
      <c r="UJ42" s="73"/>
      <c r="UK42" s="73"/>
      <c r="UL42" s="73"/>
      <c r="UM42" s="73"/>
      <c r="UN42" s="73"/>
      <c r="UO42" s="73"/>
      <c r="UP42" s="73"/>
      <c r="UQ42" s="73"/>
      <c r="UR42" s="73"/>
      <c r="US42" s="73"/>
      <c r="UT42" s="73"/>
      <c r="UU42" s="73"/>
      <c r="UV42" s="73"/>
      <c r="UW42" s="73"/>
      <c r="UX42" s="73"/>
      <c r="UY42" s="73"/>
      <c r="UZ42" s="73"/>
      <c r="VA42" s="73"/>
      <c r="VB42" s="73"/>
      <c r="VC42" s="73"/>
      <c r="VD42" s="73"/>
      <c r="VE42" s="73"/>
      <c r="VF42" s="73"/>
      <c r="VG42" s="73"/>
      <c r="VH42" s="73"/>
      <c r="VI42" s="73"/>
      <c r="VJ42" s="73"/>
      <c r="VK42" s="73"/>
      <c r="VL42" s="73"/>
      <c r="VM42" s="73"/>
      <c r="VN42" s="73"/>
      <c r="VO42" s="73"/>
      <c r="VP42" s="73"/>
      <c r="VQ42" s="73"/>
      <c r="VR42" s="73"/>
      <c r="VS42" s="73"/>
      <c r="VT42" s="73"/>
      <c r="VU42" s="73"/>
      <c r="VV42" s="73"/>
      <c r="VW42" s="73"/>
      <c r="VX42" s="73"/>
      <c r="VY42" s="73"/>
      <c r="VZ42" s="73"/>
      <c r="WA42" s="73"/>
      <c r="WB42" s="73"/>
      <c r="WC42" s="73"/>
      <c r="WD42" s="73"/>
      <c r="WE42" s="73"/>
      <c r="WF42" s="73"/>
      <c r="WG42" s="73"/>
      <c r="WH42" s="73"/>
      <c r="WI42" s="73"/>
      <c r="WJ42" s="73"/>
      <c r="WK42" s="73"/>
      <c r="WL42" s="73"/>
      <c r="WM42" s="73"/>
      <c r="WN42" s="73"/>
      <c r="WO42" s="73"/>
      <c r="WP42" s="73"/>
      <c r="WQ42" s="73"/>
      <c r="WR42" s="73"/>
      <c r="WS42" s="73"/>
      <c r="WT42" s="73"/>
      <c r="WU42" s="73"/>
      <c r="WV42" s="73"/>
      <c r="WW42" s="73"/>
      <c r="WX42" s="73"/>
      <c r="WY42" s="73"/>
      <c r="WZ42" s="73"/>
      <c r="XA42" s="73"/>
      <c r="XB42" s="73"/>
      <c r="XC42" s="73"/>
      <c r="XD42" s="73"/>
      <c r="XE42" s="73"/>
      <c r="XF42" s="73"/>
      <c r="XG42" s="73"/>
      <c r="XH42" s="73"/>
      <c r="XI42" s="73"/>
      <c r="XJ42" s="73"/>
      <c r="XK42" s="73"/>
      <c r="XL42" s="73"/>
      <c r="XM42" s="73"/>
      <c r="XN42" s="73"/>
      <c r="XO42" s="73"/>
      <c r="XP42" s="73"/>
      <c r="XQ42" s="73"/>
      <c r="XR42" s="73"/>
      <c r="XS42" s="73"/>
      <c r="XT42" s="73"/>
      <c r="XU42" s="73"/>
      <c r="XV42" s="73"/>
      <c r="XW42" s="73"/>
      <c r="XX42" s="73"/>
      <c r="XY42" s="73"/>
      <c r="XZ42" s="73"/>
      <c r="YA42" s="73"/>
      <c r="YB42" s="73"/>
      <c r="YC42" s="73"/>
      <c r="YD42" s="73"/>
      <c r="YE42" s="73"/>
      <c r="YF42" s="73"/>
      <c r="YG42" s="73"/>
      <c r="YH42" s="73"/>
      <c r="YI42" s="73"/>
      <c r="YJ42" s="73"/>
      <c r="YK42" s="73"/>
      <c r="YL42" s="73"/>
      <c r="YM42" s="73"/>
      <c r="YN42" s="73"/>
      <c r="YO42" s="73"/>
      <c r="YP42" s="73"/>
      <c r="YQ42" s="73"/>
      <c r="YR42" s="73"/>
      <c r="YS42" s="73"/>
      <c r="YT42" s="73"/>
      <c r="YU42" s="73"/>
      <c r="YV42" s="73"/>
      <c r="YW42" s="73"/>
      <c r="YX42" s="73"/>
      <c r="YY42" s="73"/>
      <c r="YZ42" s="73"/>
      <c r="ZA42" s="73"/>
      <c r="ZB42" s="73"/>
      <c r="ZC42" s="73"/>
      <c r="ZD42" s="73"/>
      <c r="ZE42" s="73"/>
      <c r="ZF42" s="73"/>
      <c r="ZG42" s="73"/>
      <c r="ZH42" s="73"/>
      <c r="ZI42" s="73"/>
      <c r="ZJ42" s="73"/>
      <c r="ZK42" s="73"/>
      <c r="ZL42" s="73"/>
      <c r="ZM42" s="73"/>
      <c r="ZN42" s="73"/>
      <c r="ZO42" s="73"/>
      <c r="ZP42" s="73"/>
      <c r="ZQ42" s="73"/>
      <c r="ZR42" s="73"/>
      <c r="ZS42" s="73"/>
      <c r="ZT42" s="73"/>
      <c r="ZU42" s="73"/>
      <c r="ZV42" s="73"/>
      <c r="ZW42" s="73"/>
      <c r="ZX42" s="73"/>
      <c r="ZY42" s="73"/>
      <c r="ZZ42" s="73"/>
      <c r="AAA42" s="73"/>
      <c r="AAB42" s="73"/>
      <c r="AAC42" s="73"/>
      <c r="AAD42" s="73"/>
      <c r="AAE42" s="73"/>
      <c r="AAF42" s="73"/>
      <c r="AAG42" s="73"/>
      <c r="AAH42" s="73"/>
      <c r="AAI42" s="73"/>
      <c r="AAJ42" s="73"/>
      <c r="AAK42" s="73"/>
      <c r="AAL42" s="73"/>
      <c r="AAM42" s="73"/>
      <c r="AAN42" s="73"/>
      <c r="AAO42" s="73"/>
      <c r="AAP42" s="73"/>
      <c r="AAQ42" s="73"/>
      <c r="AAR42" s="73"/>
      <c r="AAS42" s="73"/>
      <c r="AAT42" s="73"/>
      <c r="AAU42" s="73"/>
      <c r="AAV42" s="73"/>
      <c r="AAW42" s="73"/>
      <c r="AAX42" s="73"/>
      <c r="AAY42" s="73"/>
      <c r="AAZ42" s="73"/>
      <c r="ABA42" s="73"/>
      <c r="ABB42" s="73"/>
      <c r="ABC42" s="73"/>
      <c r="ABD42" s="73"/>
      <c r="ABE42" s="73"/>
      <c r="ABF42" s="73"/>
      <c r="ABG42" s="73"/>
      <c r="ABH42" s="73"/>
      <c r="ABI42" s="73"/>
      <c r="ABJ42" s="73"/>
      <c r="ABK42" s="73"/>
      <c r="ABL42" s="73"/>
      <c r="ABM42" s="73"/>
      <c r="ABN42" s="73"/>
      <c r="ABO42" s="73"/>
      <c r="ABP42" s="73"/>
      <c r="ABQ42" s="73"/>
      <c r="ABR42" s="73"/>
      <c r="ABS42" s="73"/>
      <c r="ABT42" s="73"/>
      <c r="ABU42" s="73"/>
      <c r="ABV42" s="73"/>
      <c r="ABW42" s="73"/>
      <c r="ABX42" s="73"/>
      <c r="ABY42" s="73"/>
      <c r="ABZ42" s="73"/>
      <c r="ACA42" s="73"/>
      <c r="ACB42" s="73"/>
      <c r="ACC42" s="73"/>
      <c r="ACD42" s="73"/>
      <c r="ACE42" s="73"/>
      <c r="ACF42" s="73"/>
      <c r="ACG42" s="73"/>
      <c r="ACH42" s="73"/>
      <c r="ACI42" s="73"/>
      <c r="ACJ42" s="73"/>
      <c r="ACK42" s="73"/>
      <c r="ACL42" s="73"/>
      <c r="ACM42" s="73"/>
      <c r="ACN42" s="73"/>
      <c r="ACO42" s="73"/>
      <c r="ACP42" s="73"/>
      <c r="ACQ42" s="73"/>
      <c r="ACR42" s="73"/>
      <c r="ACS42" s="73"/>
      <c r="ACT42" s="73"/>
      <c r="ACU42" s="73"/>
      <c r="ACV42" s="73"/>
      <c r="ACW42" s="73"/>
      <c r="ACX42" s="73"/>
      <c r="ACY42" s="73"/>
      <c r="ACZ42" s="73"/>
      <c r="ADA42" s="73"/>
      <c r="ADB42" s="73"/>
      <c r="ADC42" s="73"/>
      <c r="ADD42" s="73"/>
      <c r="ADE42" s="73"/>
      <c r="ADF42" s="73"/>
      <c r="ADG42" s="73"/>
      <c r="ADH42" s="73"/>
      <c r="ADI42" s="73"/>
      <c r="ADJ42" s="73"/>
      <c r="ADK42" s="73"/>
      <c r="ADL42" s="73"/>
      <c r="ADM42" s="73"/>
      <c r="ADN42" s="73"/>
      <c r="ADO42" s="73"/>
      <c r="ADP42" s="73"/>
      <c r="ADQ42" s="73"/>
      <c r="ADR42" s="73"/>
      <c r="ADS42" s="73"/>
      <c r="ADT42" s="73"/>
      <c r="ADU42" s="73"/>
      <c r="ADV42" s="73"/>
      <c r="ADW42" s="73"/>
      <c r="ADX42" s="73"/>
      <c r="ADY42" s="73"/>
      <c r="ADZ42" s="73"/>
      <c r="AEA42" s="73"/>
      <c r="AEB42" s="73"/>
      <c r="AEC42" s="73"/>
      <c r="AED42" s="73"/>
      <c r="AEE42" s="73"/>
      <c r="AEF42" s="73"/>
      <c r="AEG42" s="73"/>
      <c r="AEH42" s="73"/>
      <c r="AEI42" s="73"/>
      <c r="AEJ42" s="73"/>
      <c r="AEK42" s="73"/>
      <c r="AEL42" s="73"/>
      <c r="AEM42" s="73"/>
      <c r="AEN42" s="73"/>
      <c r="AEO42" s="73"/>
      <c r="AEP42" s="73"/>
      <c r="AEQ42" s="73"/>
      <c r="AER42" s="73"/>
      <c r="AES42" s="73"/>
      <c r="AET42" s="73"/>
      <c r="AEU42" s="73"/>
      <c r="AEV42" s="73"/>
      <c r="AEW42" s="73"/>
      <c r="AEX42" s="73"/>
      <c r="AEY42" s="73"/>
      <c r="AEZ42" s="73"/>
      <c r="AFA42" s="73"/>
      <c r="AFB42" s="73"/>
      <c r="AFC42" s="73"/>
      <c r="AFD42" s="73"/>
      <c r="AFE42" s="73"/>
      <c r="AFF42" s="73"/>
      <c r="AFG42" s="73"/>
      <c r="AFH42" s="73"/>
      <c r="AFI42" s="73"/>
      <c r="AFJ42" s="73"/>
      <c r="AFK42" s="73"/>
      <c r="AFL42" s="73"/>
      <c r="AFM42" s="73"/>
      <c r="AFN42" s="73"/>
      <c r="AFO42" s="73"/>
      <c r="AFP42" s="73"/>
      <c r="AFQ42" s="73"/>
      <c r="AFR42" s="73"/>
      <c r="AFS42" s="73"/>
      <c r="AFT42" s="73"/>
      <c r="AFU42" s="73"/>
      <c r="AFV42" s="73"/>
      <c r="AFW42" s="73"/>
      <c r="AFX42" s="73"/>
      <c r="AFY42" s="73"/>
      <c r="AFZ42" s="73"/>
      <c r="AGA42" s="73"/>
      <c r="AGB42" s="73"/>
      <c r="AGC42" s="73"/>
      <c r="AGD42" s="73"/>
      <c r="AGE42" s="73"/>
      <c r="AGF42" s="73"/>
      <c r="AGG42" s="73"/>
      <c r="AGH42" s="73"/>
      <c r="AGI42" s="73"/>
      <c r="AGJ42" s="73"/>
      <c r="AGK42" s="73"/>
      <c r="AGL42" s="73"/>
      <c r="AGM42" s="73"/>
      <c r="AGN42" s="73"/>
      <c r="AGO42" s="73"/>
      <c r="AGP42" s="73"/>
      <c r="AGQ42" s="73"/>
      <c r="AGR42" s="73"/>
      <c r="AGS42" s="73"/>
      <c r="AGT42" s="73"/>
      <c r="AGU42" s="73"/>
      <c r="AGV42" s="73"/>
      <c r="AGW42" s="73"/>
      <c r="AGX42" s="73"/>
      <c r="AGY42" s="73"/>
      <c r="AGZ42" s="73"/>
      <c r="AHA42" s="73"/>
      <c r="AHB42" s="73"/>
      <c r="AHC42" s="73"/>
      <c r="AHD42" s="73"/>
      <c r="AHE42" s="73"/>
      <c r="AHF42" s="73"/>
      <c r="AHG42" s="73"/>
      <c r="AHH42" s="73"/>
      <c r="AHI42" s="73"/>
      <c r="AHJ42" s="73"/>
      <c r="AHK42" s="73"/>
      <c r="AHL42" s="73"/>
      <c r="AHM42" s="73"/>
      <c r="AHN42" s="73"/>
      <c r="AHO42" s="73"/>
      <c r="AHP42" s="73"/>
      <c r="AHQ42" s="73"/>
      <c r="AHR42" s="73"/>
      <c r="AHS42" s="73"/>
      <c r="AHT42" s="73"/>
      <c r="AHU42" s="73"/>
      <c r="AHV42" s="73"/>
      <c r="AHW42" s="73"/>
      <c r="AHX42" s="73"/>
      <c r="AHY42" s="73"/>
      <c r="AHZ42" s="73"/>
      <c r="AIA42" s="73"/>
      <c r="AIB42" s="73"/>
      <c r="AIC42" s="73"/>
      <c r="AID42" s="73"/>
      <c r="AIE42" s="73"/>
      <c r="AIF42" s="73"/>
      <c r="AIG42" s="73"/>
      <c r="AIH42" s="73"/>
      <c r="AII42" s="73"/>
      <c r="AIJ42" s="73"/>
      <c r="AIK42" s="73"/>
      <c r="AIL42" s="73"/>
      <c r="AIM42" s="73"/>
      <c r="AIN42" s="73"/>
      <c r="AIO42" s="73"/>
      <c r="AIP42" s="73"/>
      <c r="AIQ42" s="73"/>
      <c r="AIR42" s="73"/>
      <c r="AIS42" s="73"/>
      <c r="AIT42" s="73"/>
      <c r="AIU42" s="73"/>
      <c r="AIV42" s="73"/>
      <c r="AIW42" s="73"/>
      <c r="AIX42" s="73"/>
      <c r="AIY42" s="73"/>
      <c r="AIZ42" s="73"/>
      <c r="AJA42" s="73"/>
      <c r="AJB42" s="73"/>
      <c r="AJC42" s="73"/>
      <c r="AJD42" s="73"/>
      <c r="AJE42" s="73"/>
      <c r="AJF42" s="73"/>
      <c r="AJG42" s="73"/>
      <c r="AJH42" s="73"/>
      <c r="AJI42" s="73"/>
      <c r="AJJ42" s="73"/>
      <c r="AJK42" s="73"/>
      <c r="AJL42" s="73"/>
      <c r="AJM42" s="73"/>
      <c r="AJN42" s="73"/>
      <c r="AJO42" s="73"/>
      <c r="AJP42" s="73"/>
      <c r="AJQ42" s="73"/>
      <c r="AJR42" s="73"/>
      <c r="AJS42" s="73"/>
      <c r="AJT42" s="73"/>
      <c r="AJU42" s="73"/>
      <c r="AJV42" s="73"/>
      <c r="AJW42" s="73"/>
      <c r="AJX42" s="73"/>
      <c r="AJY42" s="73"/>
      <c r="AJZ42" s="73"/>
      <c r="AKA42" s="73"/>
      <c r="AKB42" s="73"/>
      <c r="AKC42" s="73"/>
      <c r="AKD42" s="73"/>
      <c r="AKE42" s="73"/>
      <c r="AKF42" s="73"/>
      <c r="AKG42" s="73"/>
      <c r="AKH42" s="73"/>
      <c r="AKI42" s="73"/>
      <c r="AKJ42" s="73"/>
      <c r="AKK42" s="73"/>
      <c r="AKL42" s="73"/>
      <c r="AKM42" s="73"/>
      <c r="AKN42" s="73"/>
      <c r="AKO42" s="73"/>
      <c r="AKP42" s="73"/>
      <c r="AKQ42" s="73"/>
      <c r="AKR42" s="73"/>
      <c r="AKS42" s="73"/>
      <c r="AKT42" s="73"/>
      <c r="AKU42" s="73"/>
      <c r="AKV42" s="73"/>
      <c r="AKW42" s="73"/>
      <c r="AKX42" s="73"/>
      <c r="AKY42" s="73"/>
      <c r="AKZ42" s="73"/>
      <c r="ALA42" s="73"/>
      <c r="ALB42" s="73"/>
      <c r="ALC42" s="73"/>
      <c r="ALD42" s="73"/>
      <c r="ALE42" s="73"/>
      <c r="ALF42" s="73"/>
      <c r="ALG42" s="73"/>
      <c r="ALH42" s="73"/>
      <c r="ALI42" s="73"/>
      <c r="ALJ42" s="73"/>
      <c r="ALK42" s="73"/>
      <c r="ALL42" s="73"/>
      <c r="ALM42" s="73"/>
      <c r="ALN42" s="73"/>
      <c r="ALO42" s="73"/>
      <c r="ALP42" s="73"/>
      <c r="ALQ42" s="73"/>
      <c r="ALR42" s="73"/>
      <c r="ALS42" s="73"/>
      <c r="ALT42" s="73"/>
      <c r="ALU42" s="73"/>
      <c r="ALV42" s="73"/>
      <c r="ALW42" s="73"/>
      <c r="ALX42" s="73"/>
      <c r="ALY42" s="73"/>
      <c r="ALZ42" s="73"/>
      <c r="AMA42" s="73"/>
      <c r="AMB42" s="73"/>
      <c r="AMC42" s="73"/>
      <c r="AMD42" s="73"/>
      <c r="AME42" s="73"/>
      <c r="AMF42" s="73"/>
      <c r="AMG42" s="73"/>
      <c r="AMH42" s="73"/>
      <c r="AMI42" s="73"/>
      <c r="AMJ42" s="73"/>
      <c r="AMK42" s="73"/>
      <c r="AML42" s="73"/>
      <c r="AMM42" s="73"/>
      <c r="AMN42" s="73"/>
      <c r="AMO42" s="73"/>
      <c r="AMP42" s="73"/>
      <c r="AMQ42" s="73"/>
      <c r="AMR42" s="73"/>
      <c r="AMS42" s="73"/>
      <c r="AMT42" s="73"/>
      <c r="AMU42" s="73"/>
      <c r="AMV42" s="73"/>
      <c r="AMW42" s="73"/>
      <c r="AMX42" s="73"/>
      <c r="AMY42" s="73"/>
      <c r="AMZ42" s="73"/>
      <c r="ANA42" s="73"/>
      <c r="ANB42" s="73"/>
      <c r="ANC42" s="73"/>
      <c r="AND42" s="73"/>
      <c r="ANE42" s="73"/>
      <c r="ANF42" s="73"/>
      <c r="ANG42" s="73"/>
      <c r="ANH42" s="73"/>
      <c r="ANI42" s="73"/>
      <c r="ANJ42" s="73"/>
      <c r="ANK42" s="73"/>
      <c r="ANL42" s="73"/>
      <c r="ANM42" s="73"/>
      <c r="ANN42" s="73"/>
      <c r="ANO42" s="73"/>
      <c r="ANP42" s="73"/>
      <c r="ANQ42" s="73"/>
      <c r="ANR42" s="73"/>
      <c r="ANS42" s="73"/>
      <c r="ANT42" s="73"/>
      <c r="ANU42" s="73"/>
      <c r="ANV42" s="73"/>
      <c r="ANW42" s="73"/>
      <c r="ANX42" s="73"/>
      <c r="ANY42" s="73"/>
      <c r="ANZ42" s="73"/>
      <c r="AOA42" s="73"/>
      <c r="AOB42" s="73"/>
      <c r="AOC42" s="73"/>
      <c r="AOD42" s="73"/>
      <c r="AOE42" s="73"/>
      <c r="AOF42" s="73"/>
      <c r="AOG42" s="73"/>
      <c r="AOH42" s="73"/>
      <c r="AOI42" s="73"/>
      <c r="AOJ42" s="73"/>
      <c r="AOK42" s="73"/>
      <c r="AOL42" s="73"/>
      <c r="AOM42" s="73"/>
      <c r="AON42" s="73"/>
      <c r="AOO42" s="73"/>
      <c r="AOP42" s="73"/>
      <c r="AOQ42" s="73"/>
      <c r="AOR42" s="73"/>
      <c r="AOS42" s="73"/>
      <c r="AOT42" s="73"/>
      <c r="AOU42" s="73"/>
      <c r="AOV42" s="73"/>
      <c r="AOW42" s="73"/>
      <c r="AOX42" s="73"/>
      <c r="AOY42" s="73"/>
      <c r="AOZ42" s="73"/>
      <c r="APA42" s="73"/>
      <c r="APB42" s="73"/>
      <c r="APC42" s="73"/>
      <c r="APD42" s="73"/>
      <c r="APE42" s="73"/>
      <c r="APF42" s="73"/>
      <c r="APG42" s="73"/>
      <c r="APH42" s="73"/>
      <c r="API42" s="73"/>
      <c r="APJ42" s="73"/>
      <c r="APK42" s="73"/>
      <c r="APL42" s="73"/>
      <c r="APM42" s="73"/>
      <c r="APN42" s="73"/>
      <c r="APO42" s="73"/>
      <c r="APP42" s="73"/>
      <c r="APQ42" s="73"/>
      <c r="APR42" s="73"/>
      <c r="APS42" s="73"/>
      <c r="APT42" s="73"/>
      <c r="APU42" s="73"/>
      <c r="APV42" s="73"/>
      <c r="APW42" s="73"/>
      <c r="APX42" s="73"/>
      <c r="APY42" s="73"/>
      <c r="APZ42" s="73"/>
      <c r="AQA42" s="73"/>
      <c r="AQB42" s="73"/>
      <c r="AQC42" s="73"/>
      <c r="AQD42" s="73"/>
      <c r="AQE42" s="73"/>
      <c r="AQF42" s="73"/>
      <c r="AQG42" s="73"/>
      <c r="AQH42" s="73"/>
      <c r="AQI42" s="73"/>
      <c r="AQJ42" s="73"/>
      <c r="AQK42" s="73"/>
      <c r="AQL42" s="73"/>
      <c r="AQM42" s="73"/>
      <c r="AQN42" s="73"/>
      <c r="AQO42" s="73"/>
      <c r="AQP42" s="73"/>
      <c r="AQQ42" s="73"/>
      <c r="AQR42" s="73"/>
      <c r="AQS42" s="73"/>
      <c r="AQT42" s="73"/>
      <c r="AQU42" s="73"/>
      <c r="AQV42" s="73"/>
      <c r="AQW42" s="73"/>
      <c r="AQX42" s="73"/>
      <c r="AQY42" s="73"/>
      <c r="AQZ42" s="73"/>
      <c r="ARA42" s="73"/>
      <c r="ARB42" s="73"/>
      <c r="ARC42" s="73"/>
      <c r="ARD42" s="73"/>
      <c r="ARE42" s="73"/>
      <c r="ARF42" s="73"/>
      <c r="ARG42" s="73"/>
      <c r="ARH42" s="73"/>
      <c r="ARI42" s="73"/>
      <c r="ARJ42" s="73"/>
      <c r="ARK42" s="73"/>
      <c r="ARL42" s="73"/>
      <c r="ARM42" s="73"/>
      <c r="ARN42" s="73"/>
      <c r="ARO42" s="73"/>
      <c r="ARP42" s="73"/>
      <c r="ARQ42" s="73"/>
      <c r="ARR42" s="73"/>
      <c r="ARS42" s="73"/>
      <c r="ART42" s="73"/>
      <c r="ARU42" s="73"/>
      <c r="ARV42" s="73"/>
      <c r="ARW42" s="73"/>
      <c r="ARX42" s="73"/>
      <c r="ARY42" s="73"/>
      <c r="ARZ42" s="73"/>
      <c r="ASA42" s="73"/>
      <c r="ASB42" s="73"/>
      <c r="ASC42" s="73"/>
      <c r="ASD42" s="73"/>
      <c r="ASE42" s="73"/>
      <c r="ASF42" s="73"/>
      <c r="ASG42" s="73"/>
      <c r="ASH42" s="73"/>
      <c r="ASI42" s="73"/>
      <c r="ASJ42" s="73"/>
      <c r="ASK42" s="73"/>
      <c r="ASL42" s="73"/>
      <c r="ASM42" s="73"/>
      <c r="ASN42" s="73"/>
      <c r="ASO42" s="73"/>
      <c r="ASP42" s="73"/>
      <c r="ASQ42" s="73"/>
      <c r="ASR42" s="73"/>
      <c r="ASS42" s="73"/>
      <c r="AST42" s="73"/>
      <c r="ASU42" s="73"/>
      <c r="ASV42" s="73"/>
      <c r="ASW42" s="73"/>
      <c r="ASX42" s="73"/>
      <c r="ASY42" s="73"/>
      <c r="ASZ42" s="73"/>
      <c r="ATA42" s="73"/>
      <c r="ATB42" s="73"/>
      <c r="ATC42" s="73"/>
      <c r="ATD42" s="73"/>
      <c r="ATE42" s="73"/>
      <c r="ATF42" s="73"/>
      <c r="ATG42" s="73"/>
      <c r="ATH42" s="73"/>
      <c r="ATI42" s="73"/>
      <c r="ATJ42" s="73"/>
      <c r="ATK42" s="73"/>
      <c r="ATL42" s="73"/>
      <c r="ATM42" s="73"/>
      <c r="ATN42" s="73"/>
      <c r="ATO42" s="73"/>
      <c r="ATP42" s="73"/>
      <c r="ATQ42" s="73"/>
      <c r="ATR42" s="73"/>
      <c r="ATS42" s="73"/>
      <c r="ATT42" s="73"/>
      <c r="ATU42" s="73"/>
      <c r="ATV42" s="73"/>
      <c r="ATW42" s="73"/>
      <c r="ATX42" s="73"/>
      <c r="ATY42" s="73"/>
      <c r="ATZ42" s="73"/>
      <c r="AUA42" s="73"/>
      <c r="AUB42" s="73"/>
      <c r="AUC42" s="73"/>
      <c r="AUD42" s="73"/>
      <c r="AUE42" s="73"/>
      <c r="AUF42" s="73"/>
      <c r="AUG42" s="73"/>
      <c r="AUH42" s="73"/>
      <c r="AUI42" s="73"/>
      <c r="AUJ42" s="73"/>
      <c r="AUK42" s="73"/>
      <c r="AUL42" s="73"/>
      <c r="AUM42" s="73"/>
      <c r="AUN42" s="73"/>
      <c r="AUO42" s="73"/>
      <c r="AUP42" s="73"/>
      <c r="AUQ42" s="73"/>
      <c r="AUR42" s="73"/>
      <c r="AUS42" s="73"/>
      <c r="AUT42" s="73"/>
      <c r="AUU42" s="73"/>
      <c r="AUV42" s="73"/>
      <c r="AUW42" s="73"/>
      <c r="AUX42" s="73"/>
      <c r="AUY42" s="73"/>
      <c r="AUZ42" s="73"/>
      <c r="AVA42" s="73"/>
      <c r="AVB42" s="73"/>
      <c r="AVC42" s="73"/>
      <c r="AVD42" s="73"/>
      <c r="AVE42" s="73"/>
      <c r="AVF42" s="73"/>
      <c r="AVG42" s="73"/>
      <c r="AVH42" s="73"/>
      <c r="AVI42" s="73"/>
      <c r="AVJ42" s="73"/>
      <c r="AVK42" s="73"/>
      <c r="AVL42" s="73"/>
      <c r="AVM42" s="73"/>
      <c r="AVN42" s="73"/>
      <c r="AVO42" s="73"/>
      <c r="AVP42" s="73"/>
      <c r="AVQ42" s="73"/>
      <c r="AVR42" s="73"/>
      <c r="AVS42" s="73"/>
      <c r="AVT42" s="73"/>
      <c r="AVU42" s="73"/>
      <c r="AVV42" s="73"/>
      <c r="AVW42" s="73"/>
      <c r="AVX42" s="73"/>
      <c r="AVY42" s="73"/>
      <c r="AVZ42" s="73"/>
      <c r="AWA42" s="73"/>
      <c r="AWB42" s="73"/>
      <c r="AWC42" s="73"/>
      <c r="AWD42" s="73"/>
      <c r="AWE42" s="73"/>
      <c r="AWF42" s="73"/>
      <c r="AWG42" s="73"/>
      <c r="AWH42" s="73"/>
      <c r="AWI42" s="73"/>
      <c r="AWJ42" s="73"/>
      <c r="AWK42" s="73"/>
      <c r="AWL42" s="73"/>
      <c r="AWM42" s="73"/>
      <c r="AWN42" s="73"/>
      <c r="AWO42" s="73"/>
      <c r="AWP42" s="73"/>
      <c r="AWQ42" s="73"/>
      <c r="AWR42" s="73"/>
      <c r="AWS42" s="73"/>
      <c r="AWT42" s="73"/>
      <c r="AWU42" s="73"/>
      <c r="AWV42" s="73"/>
      <c r="AWW42" s="73"/>
      <c r="AWX42" s="73"/>
      <c r="AWY42" s="73"/>
      <c r="AWZ42" s="73"/>
      <c r="AXA42" s="73"/>
      <c r="AXB42" s="73"/>
      <c r="AXC42" s="73"/>
      <c r="AXD42" s="73"/>
      <c r="AXE42" s="73"/>
      <c r="AXF42" s="73"/>
      <c r="AXG42" s="73"/>
      <c r="AXH42" s="73"/>
      <c r="AXI42" s="73"/>
      <c r="AXJ42" s="73"/>
      <c r="AXK42" s="73"/>
      <c r="AXL42" s="73"/>
      <c r="AXM42" s="73"/>
      <c r="AXN42" s="73"/>
      <c r="AXO42" s="73"/>
      <c r="AXP42" s="73"/>
      <c r="AXQ42" s="73"/>
      <c r="AXR42" s="73"/>
      <c r="AXS42" s="73"/>
      <c r="AXT42" s="73"/>
      <c r="AXU42" s="73"/>
      <c r="AXV42" s="73"/>
      <c r="AXW42" s="73"/>
      <c r="AXX42" s="73"/>
      <c r="AXY42" s="73"/>
      <c r="AXZ42" s="73"/>
      <c r="AYA42" s="73"/>
      <c r="AYB42" s="73"/>
      <c r="AYC42" s="73"/>
      <c r="AYD42" s="73"/>
      <c r="AYE42" s="73"/>
      <c r="AYF42" s="73"/>
      <c r="AYG42" s="73"/>
      <c r="AYH42" s="73"/>
      <c r="AYI42" s="73"/>
      <c r="AYJ42" s="73"/>
      <c r="AYK42" s="73"/>
      <c r="AYL42" s="73"/>
      <c r="AYM42" s="73"/>
      <c r="AYN42" s="73"/>
      <c r="AYO42" s="73"/>
      <c r="AYP42" s="73"/>
      <c r="AYQ42" s="73"/>
      <c r="AYR42" s="73"/>
      <c r="AYS42" s="73"/>
      <c r="AYT42" s="73"/>
      <c r="AYU42" s="73"/>
      <c r="AYV42" s="73"/>
      <c r="AYW42" s="73"/>
      <c r="AYX42" s="73"/>
      <c r="AYY42" s="73"/>
      <c r="AYZ42" s="73"/>
      <c r="AZA42" s="73"/>
      <c r="AZB42" s="73"/>
      <c r="AZC42" s="73"/>
      <c r="AZD42" s="73"/>
      <c r="AZE42" s="73"/>
      <c r="AZF42" s="73"/>
      <c r="AZG42" s="73"/>
      <c r="AZH42" s="73"/>
      <c r="AZI42" s="73"/>
      <c r="AZJ42" s="73"/>
      <c r="AZK42" s="73"/>
      <c r="AZL42" s="73"/>
      <c r="AZM42" s="73"/>
      <c r="AZN42" s="73"/>
      <c r="AZO42" s="73"/>
      <c r="AZP42" s="73"/>
      <c r="AZQ42" s="73"/>
      <c r="AZR42" s="73"/>
      <c r="AZS42" s="73"/>
      <c r="AZT42" s="73"/>
      <c r="AZU42" s="73"/>
      <c r="AZV42" s="73"/>
      <c r="AZW42" s="73"/>
      <c r="AZX42" s="73"/>
      <c r="AZY42" s="73"/>
      <c r="AZZ42" s="73"/>
      <c r="BAA42" s="73"/>
      <c r="BAB42" s="73"/>
      <c r="BAC42" s="73"/>
      <c r="BAD42" s="73"/>
      <c r="BAE42" s="73"/>
      <c r="BAF42" s="73"/>
      <c r="BAG42" s="73"/>
      <c r="BAH42" s="73"/>
      <c r="BAI42" s="73"/>
      <c r="BAJ42" s="73"/>
      <c r="BAK42" s="73"/>
      <c r="BAL42" s="73"/>
      <c r="BAM42" s="73"/>
      <c r="BAN42" s="73"/>
      <c r="BAO42" s="73"/>
      <c r="BAP42" s="73"/>
      <c r="BAQ42" s="73"/>
      <c r="BAR42" s="73"/>
      <c r="BAS42" s="73"/>
      <c r="BAT42" s="73"/>
      <c r="BAU42" s="73"/>
      <c r="BAV42" s="73"/>
      <c r="BAW42" s="73"/>
      <c r="BAX42" s="73"/>
      <c r="BAY42" s="73"/>
      <c r="BAZ42" s="73"/>
      <c r="BBA42" s="73"/>
      <c r="BBB42" s="73"/>
      <c r="BBC42" s="73"/>
      <c r="BBD42" s="73"/>
      <c r="BBE42" s="73"/>
      <c r="BBF42" s="73"/>
      <c r="BBG42" s="73"/>
      <c r="BBH42" s="73"/>
      <c r="BBI42" s="73"/>
      <c r="BBJ42" s="73"/>
      <c r="BBK42" s="73"/>
      <c r="BBL42" s="73"/>
      <c r="BBM42" s="73"/>
      <c r="BBN42" s="73"/>
      <c r="BBO42" s="73"/>
      <c r="BBP42" s="73"/>
      <c r="BBQ42" s="73"/>
      <c r="BBR42" s="73"/>
      <c r="BBS42" s="73"/>
      <c r="BBT42" s="73"/>
      <c r="BBU42" s="73"/>
      <c r="BBV42" s="73"/>
      <c r="BBW42" s="73"/>
      <c r="BBX42" s="73"/>
      <c r="BBY42" s="73"/>
      <c r="BBZ42" s="73"/>
      <c r="BCA42" s="73"/>
      <c r="BCB42" s="73"/>
      <c r="BCC42" s="73"/>
      <c r="BCD42" s="73"/>
      <c r="BCE42" s="73"/>
      <c r="BCF42" s="73"/>
      <c r="BCG42" s="73"/>
      <c r="BCH42" s="73"/>
      <c r="BCI42" s="73"/>
      <c r="BCJ42" s="73"/>
      <c r="BCK42" s="73"/>
      <c r="BCL42" s="73"/>
      <c r="BCM42" s="73"/>
      <c r="BCN42" s="73"/>
      <c r="BCO42" s="73"/>
      <c r="BCP42" s="73"/>
      <c r="BCQ42" s="73"/>
      <c r="BCR42" s="73"/>
      <c r="BCS42" s="73"/>
      <c r="BCT42" s="73"/>
      <c r="BCU42" s="73"/>
      <c r="BCV42" s="73"/>
      <c r="BCW42" s="73"/>
      <c r="BCX42" s="73"/>
      <c r="BCY42" s="73"/>
      <c r="BCZ42" s="73"/>
      <c r="BDA42" s="73"/>
      <c r="BDB42" s="73"/>
      <c r="BDC42" s="73"/>
      <c r="BDD42" s="73"/>
      <c r="BDE42" s="73"/>
      <c r="BDF42" s="73"/>
      <c r="BDG42" s="73"/>
      <c r="BDH42" s="73"/>
      <c r="BDI42" s="73"/>
      <c r="BDJ42" s="73"/>
      <c r="BDK42" s="73"/>
      <c r="BDL42" s="73"/>
      <c r="BDM42" s="73"/>
      <c r="BDN42" s="73"/>
      <c r="BDO42" s="73"/>
      <c r="BDP42" s="73"/>
      <c r="BDQ42" s="73"/>
      <c r="BDR42" s="73"/>
      <c r="BDS42" s="73"/>
      <c r="BDT42" s="73"/>
      <c r="BDU42" s="73"/>
      <c r="BDV42" s="73"/>
      <c r="BDW42" s="73"/>
      <c r="BDX42" s="73"/>
      <c r="BDY42" s="73"/>
      <c r="BDZ42" s="73"/>
      <c r="BEA42" s="73"/>
      <c r="BEB42" s="73"/>
      <c r="BEC42" s="73"/>
      <c r="BED42" s="73"/>
      <c r="BEE42" s="73"/>
      <c r="BEF42" s="73"/>
      <c r="BEG42" s="73"/>
      <c r="BEH42" s="73"/>
      <c r="BEI42" s="73"/>
      <c r="BEJ42" s="73"/>
      <c r="BEK42" s="73"/>
      <c r="BEL42" s="73"/>
      <c r="BEM42" s="73"/>
      <c r="BEN42" s="73"/>
      <c r="BEO42" s="73"/>
      <c r="BEP42" s="73"/>
      <c r="BEQ42" s="73"/>
      <c r="BER42" s="73"/>
      <c r="BES42" s="73"/>
      <c r="BET42" s="73"/>
      <c r="BEU42" s="73"/>
      <c r="BEV42" s="73"/>
      <c r="BEW42" s="73"/>
      <c r="BEX42" s="73"/>
      <c r="BEY42" s="73"/>
      <c r="BEZ42" s="73"/>
      <c r="BFA42" s="73"/>
      <c r="BFB42" s="73"/>
      <c r="BFC42" s="73"/>
      <c r="BFD42" s="73"/>
      <c r="BFE42" s="73"/>
      <c r="BFF42" s="73"/>
      <c r="BFG42" s="73"/>
      <c r="BFH42" s="73"/>
      <c r="BFI42" s="73"/>
      <c r="BFJ42" s="73"/>
      <c r="BFK42" s="73"/>
      <c r="BFL42" s="73"/>
      <c r="BFM42" s="73"/>
      <c r="BFN42" s="73"/>
      <c r="BFO42" s="73"/>
      <c r="BFP42" s="73"/>
      <c r="BFQ42" s="73"/>
      <c r="BFR42" s="73"/>
      <c r="BFS42" s="73"/>
      <c r="BFT42" s="73"/>
      <c r="BFU42" s="73"/>
      <c r="BFV42" s="73"/>
      <c r="BFW42" s="73"/>
      <c r="BFX42" s="73"/>
      <c r="BFY42" s="73"/>
      <c r="BFZ42" s="73"/>
      <c r="BGA42" s="73"/>
      <c r="BGB42" s="73"/>
      <c r="BGC42" s="73"/>
      <c r="BGD42" s="73"/>
      <c r="BGE42" s="73"/>
      <c r="BGF42" s="73"/>
      <c r="BGG42" s="73"/>
      <c r="BGH42" s="73"/>
      <c r="BGI42" s="73"/>
      <c r="BGJ42" s="73"/>
      <c r="BGK42" s="73"/>
      <c r="BGL42" s="73"/>
      <c r="BGM42" s="73"/>
      <c r="BGN42" s="73"/>
      <c r="BGO42" s="73"/>
      <c r="BGP42" s="73"/>
      <c r="BGQ42" s="73"/>
      <c r="BGR42" s="73"/>
      <c r="BGS42" s="73"/>
      <c r="BGT42" s="73"/>
      <c r="BGU42" s="73"/>
      <c r="BGV42" s="73"/>
      <c r="BGW42" s="73"/>
      <c r="BGX42" s="73"/>
      <c r="BGY42" s="73"/>
      <c r="BGZ42" s="73"/>
      <c r="BHA42" s="73"/>
      <c r="BHB42" s="73"/>
      <c r="BHC42" s="73"/>
      <c r="BHD42" s="73"/>
      <c r="BHE42" s="73"/>
      <c r="BHF42" s="73"/>
      <c r="BHG42" s="73"/>
      <c r="BHH42" s="73"/>
      <c r="BHI42" s="73"/>
      <c r="BHJ42" s="73"/>
      <c r="BHK42" s="73"/>
      <c r="BHL42" s="73"/>
      <c r="BHM42" s="73"/>
      <c r="BHN42" s="73"/>
      <c r="BHO42" s="73"/>
      <c r="BHP42" s="73"/>
      <c r="BHQ42" s="73"/>
      <c r="BHR42" s="73"/>
      <c r="BHS42" s="73"/>
      <c r="BHT42" s="73"/>
      <c r="BHU42" s="73"/>
      <c r="BHV42" s="73"/>
      <c r="BHW42" s="73"/>
      <c r="BHX42" s="73"/>
      <c r="BHY42" s="73"/>
      <c r="BHZ42" s="73"/>
      <c r="BIA42" s="73"/>
      <c r="BIB42" s="73"/>
      <c r="BIC42" s="73"/>
      <c r="BID42" s="73"/>
      <c r="BIE42" s="73"/>
      <c r="BIF42" s="73"/>
      <c r="BIG42" s="73"/>
      <c r="BIH42" s="73"/>
      <c r="BII42" s="73"/>
      <c r="BIJ42" s="73"/>
      <c r="BIK42" s="73"/>
      <c r="BIL42" s="73"/>
      <c r="BIM42" s="73"/>
      <c r="BIN42" s="73"/>
      <c r="BIO42" s="73"/>
      <c r="BIP42" s="73"/>
      <c r="BIQ42" s="73"/>
      <c r="BIR42" s="73"/>
      <c r="BIS42" s="73"/>
      <c r="BIT42" s="73"/>
      <c r="BIU42" s="73"/>
      <c r="BIV42" s="73"/>
      <c r="BIW42" s="73"/>
      <c r="BIX42" s="73"/>
      <c r="BIY42" s="73"/>
      <c r="BIZ42" s="73"/>
      <c r="BJA42" s="73"/>
      <c r="BJB42" s="73"/>
      <c r="BJC42" s="73"/>
      <c r="BJD42" s="73"/>
      <c r="BJE42" s="73"/>
      <c r="BJF42" s="73"/>
      <c r="BJG42" s="73"/>
      <c r="BJH42" s="73"/>
      <c r="BJI42" s="73"/>
      <c r="BJJ42" s="73"/>
      <c r="BJK42" s="73"/>
      <c r="BJL42" s="73"/>
      <c r="BJM42" s="73"/>
      <c r="BJN42" s="73"/>
      <c r="BJO42" s="73"/>
      <c r="BJP42" s="73"/>
      <c r="BJQ42" s="73"/>
      <c r="BJR42" s="73"/>
      <c r="BJS42" s="73"/>
      <c r="BJT42" s="73"/>
      <c r="BJU42" s="73"/>
      <c r="BJV42" s="73"/>
      <c r="BJW42" s="73"/>
      <c r="BJX42" s="73"/>
      <c r="BJY42" s="73"/>
      <c r="BJZ42" s="73"/>
      <c r="BKA42" s="73"/>
      <c r="BKB42" s="73"/>
      <c r="BKC42" s="73"/>
      <c r="BKD42" s="73"/>
      <c r="BKE42" s="73"/>
      <c r="BKF42" s="73"/>
      <c r="BKG42" s="73"/>
      <c r="BKH42" s="73"/>
      <c r="BKI42" s="73"/>
      <c r="BKJ42" s="73"/>
      <c r="BKK42" s="73"/>
      <c r="BKL42" s="73"/>
      <c r="BKM42" s="73"/>
      <c r="BKN42" s="73"/>
      <c r="BKO42" s="73"/>
      <c r="BKP42" s="73"/>
      <c r="BKQ42" s="73"/>
      <c r="BKR42" s="73"/>
      <c r="BKS42" s="73"/>
      <c r="BKT42" s="73"/>
      <c r="BKU42" s="73"/>
      <c r="BKV42" s="73"/>
      <c r="BKW42" s="73"/>
      <c r="BKX42" s="73"/>
      <c r="BKY42" s="73"/>
      <c r="BKZ42" s="73"/>
      <c r="BLA42" s="73"/>
      <c r="BLB42" s="73"/>
      <c r="BLC42" s="73"/>
      <c r="BLD42" s="73"/>
      <c r="BLE42" s="73"/>
      <c r="BLF42" s="73"/>
      <c r="BLG42" s="73"/>
      <c r="BLH42" s="73"/>
      <c r="BLI42" s="73"/>
      <c r="BLJ42" s="73"/>
      <c r="BLK42" s="73"/>
      <c r="BLL42" s="73"/>
      <c r="BLM42" s="73"/>
      <c r="BLN42" s="73"/>
      <c r="BLO42" s="73"/>
      <c r="BLP42" s="73"/>
      <c r="BLQ42" s="73"/>
      <c r="BLR42" s="73"/>
      <c r="BLS42" s="73"/>
      <c r="BLT42" s="73"/>
      <c r="BLU42" s="73"/>
      <c r="BLV42" s="73"/>
      <c r="BLW42" s="73"/>
      <c r="BLX42" s="73"/>
      <c r="BLY42" s="73"/>
      <c r="BLZ42" s="73"/>
      <c r="BMA42" s="73"/>
      <c r="BMB42" s="73"/>
      <c r="BMC42" s="73"/>
      <c r="BMD42" s="73"/>
      <c r="BME42" s="73"/>
      <c r="BMF42" s="73"/>
      <c r="BMG42" s="73"/>
      <c r="BMH42" s="73"/>
      <c r="BMI42" s="73"/>
      <c r="BMJ42" s="73"/>
      <c r="BMK42" s="73"/>
      <c r="BML42" s="73"/>
      <c r="BMM42" s="73"/>
      <c r="BMN42" s="73"/>
      <c r="BMO42" s="73"/>
      <c r="BMP42" s="73"/>
      <c r="BMQ42" s="73"/>
      <c r="BMR42" s="73"/>
      <c r="BMS42" s="73"/>
      <c r="BMT42" s="73"/>
      <c r="BMU42" s="73"/>
      <c r="BMV42" s="73"/>
      <c r="BMW42" s="73"/>
      <c r="BMX42" s="73"/>
      <c r="BMY42" s="73"/>
      <c r="BMZ42" s="73"/>
      <c r="BNA42" s="73"/>
      <c r="BNB42" s="73"/>
      <c r="BNC42" s="73"/>
      <c r="BND42" s="73"/>
      <c r="BNE42" s="73"/>
      <c r="BNF42" s="73"/>
      <c r="BNG42" s="73"/>
      <c r="BNH42" s="73"/>
      <c r="BNI42" s="73"/>
      <c r="BNJ42" s="73"/>
      <c r="BNK42" s="73"/>
      <c r="BNL42" s="73"/>
      <c r="BNM42" s="73"/>
      <c r="BNN42" s="73"/>
      <c r="BNO42" s="73"/>
      <c r="BNP42" s="73"/>
      <c r="BNQ42" s="73"/>
      <c r="BNR42" s="73"/>
      <c r="BNS42" s="73"/>
      <c r="BNT42" s="73"/>
      <c r="BNU42" s="73"/>
      <c r="BNV42" s="73"/>
      <c r="BNW42" s="73"/>
      <c r="BNX42" s="73"/>
      <c r="BNY42" s="73"/>
      <c r="BNZ42" s="73"/>
      <c r="BOA42" s="73"/>
      <c r="BOB42" s="73"/>
      <c r="BOC42" s="73"/>
      <c r="BOD42" s="73"/>
      <c r="BOE42" s="73"/>
      <c r="BOF42" s="73"/>
      <c r="BOG42" s="73"/>
      <c r="BOH42" s="73"/>
      <c r="BOI42" s="73"/>
      <c r="BOJ42" s="73"/>
      <c r="BOK42" s="73"/>
      <c r="BOL42" s="73"/>
      <c r="BOM42" s="73"/>
      <c r="BON42" s="73"/>
      <c r="BOO42" s="73"/>
      <c r="BOP42" s="73"/>
      <c r="BOQ42" s="73"/>
      <c r="BOR42" s="73"/>
      <c r="BOS42" s="73"/>
      <c r="BOT42" s="73"/>
      <c r="BOU42" s="73"/>
      <c r="BOV42" s="73"/>
      <c r="BOW42" s="73"/>
      <c r="BOX42" s="73"/>
      <c r="BOY42" s="73"/>
      <c r="BOZ42" s="73"/>
      <c r="BPA42" s="73"/>
      <c r="BPB42" s="73"/>
      <c r="BPC42" s="73"/>
      <c r="BPD42" s="73"/>
      <c r="BPE42" s="73"/>
      <c r="BPF42" s="73"/>
      <c r="BPG42" s="73"/>
      <c r="BPH42" s="73"/>
      <c r="BPI42" s="73"/>
      <c r="BPJ42" s="73"/>
      <c r="BPK42" s="73"/>
      <c r="BPL42" s="73"/>
      <c r="BPM42" s="73"/>
      <c r="BPN42" s="73"/>
      <c r="BPO42" s="73"/>
      <c r="BPP42" s="73"/>
      <c r="BPQ42" s="73"/>
      <c r="BPR42" s="73"/>
      <c r="BPS42" s="73"/>
      <c r="BPT42" s="73"/>
      <c r="BPU42" s="73"/>
      <c r="BPV42" s="73"/>
      <c r="BPW42" s="73"/>
      <c r="BPX42" s="73"/>
      <c r="BPY42" s="73"/>
      <c r="BPZ42" s="73"/>
      <c r="BQA42" s="73"/>
      <c r="BQB42" s="73"/>
      <c r="BQC42" s="73"/>
      <c r="BQD42" s="73"/>
      <c r="BQE42" s="73"/>
      <c r="BQF42" s="73"/>
      <c r="BQG42" s="73"/>
      <c r="BQH42" s="73"/>
      <c r="BQI42" s="73"/>
      <c r="BQJ42" s="73"/>
      <c r="BQK42" s="73"/>
      <c r="BQL42" s="73"/>
      <c r="BQM42" s="73"/>
      <c r="BQN42" s="73"/>
      <c r="BQO42" s="73"/>
      <c r="BQP42" s="73"/>
      <c r="BQQ42" s="73"/>
      <c r="BQR42" s="73"/>
      <c r="BQS42" s="73"/>
      <c r="BQT42" s="73"/>
      <c r="BQU42" s="73"/>
      <c r="BQV42" s="73"/>
      <c r="BQW42" s="73"/>
      <c r="BQX42" s="73"/>
      <c r="BQY42" s="73"/>
      <c r="BQZ42" s="73"/>
      <c r="BRA42" s="73"/>
      <c r="BRB42" s="73"/>
      <c r="BRC42" s="73"/>
      <c r="BRD42" s="73"/>
      <c r="BRE42" s="73"/>
      <c r="BRF42" s="73"/>
      <c r="BRG42" s="73"/>
      <c r="BRH42" s="73"/>
      <c r="BRI42" s="73"/>
      <c r="BRJ42" s="73"/>
      <c r="BRK42" s="73"/>
      <c r="BRL42" s="73"/>
      <c r="BRM42" s="73"/>
      <c r="BRN42" s="73"/>
      <c r="BRO42" s="73"/>
      <c r="BRP42" s="73"/>
      <c r="BRQ42" s="73"/>
      <c r="BRR42" s="73"/>
      <c r="BRS42" s="73"/>
      <c r="BRT42" s="73"/>
      <c r="BRU42" s="73"/>
      <c r="BRV42" s="73"/>
      <c r="BRW42" s="73"/>
      <c r="BRX42" s="73"/>
      <c r="BRY42" s="73"/>
      <c r="BRZ42" s="73"/>
      <c r="BSA42" s="73"/>
      <c r="BSB42" s="73"/>
      <c r="BSC42" s="73"/>
      <c r="BSD42" s="73"/>
      <c r="BSE42" s="73"/>
      <c r="BSF42" s="73"/>
      <c r="BSG42" s="73"/>
      <c r="BSH42" s="73"/>
      <c r="BSI42" s="73"/>
      <c r="BSJ42" s="73"/>
      <c r="BSK42" s="73"/>
      <c r="BSL42" s="73"/>
      <c r="BSM42" s="73"/>
      <c r="BSN42" s="73"/>
      <c r="BSO42" s="73"/>
      <c r="BSP42" s="73"/>
      <c r="BSQ42" s="73"/>
      <c r="BSR42" s="73"/>
      <c r="BSS42" s="73"/>
      <c r="BST42" s="73"/>
      <c r="BSU42" s="73"/>
      <c r="BSV42" s="73"/>
      <c r="BSW42" s="73"/>
      <c r="BSX42" s="73"/>
    </row>
    <row r="43" spans="1:1870" ht="102" customHeight="1" x14ac:dyDescent="0.3">
      <c r="A43" s="40">
        <v>2</v>
      </c>
      <c r="B43" s="75" t="s">
        <v>33</v>
      </c>
      <c r="C43" s="106"/>
      <c r="D43" s="124">
        <f>G43+J43+M43+P43+S43+V43+Z43</f>
        <v>2359760.9809999997</v>
      </c>
      <c r="E43" s="124">
        <f t="shared" si="54"/>
        <v>1348682.1009999998</v>
      </c>
      <c r="F43" s="124">
        <f t="shared" si="54"/>
        <v>974484.37999999989</v>
      </c>
      <c r="G43" s="116">
        <f>H43+I43+0.1</f>
        <v>332356.951</v>
      </c>
      <c r="H43" s="42">
        <f>H44+H50+H163+H164+H177+H183+H184+H185+H189</f>
        <v>153198.40099999998</v>
      </c>
      <c r="I43" s="124">
        <f>I44+I50+I163+I164+I177+I183+I184+I185+I189</f>
        <v>179158.45</v>
      </c>
      <c r="J43" s="123">
        <f t="shared" si="46"/>
        <v>473336</v>
      </c>
      <c r="K43" s="42">
        <f>K44+K50+K163+K164+K177+K183+K184+K185+K186+K189</f>
        <v>294196.5</v>
      </c>
      <c r="L43" s="191">
        <f>L44+L50+L163+L164+L177+L183+L184+L185+L186+L189</f>
        <v>179139.5</v>
      </c>
      <c r="M43" s="116">
        <f>N43+O43</f>
        <v>337098.39999999991</v>
      </c>
      <c r="N43" s="42">
        <f>N44+N50+N163+N164+N177+N183+N184+N185+N186+N189</f>
        <v>247117.99999999994</v>
      </c>
      <c r="O43" s="191">
        <f>O44+O50+O163+O164+O177+O183+O184+O185+O186+O189</f>
        <v>89980.4</v>
      </c>
      <c r="P43" s="124">
        <f>P44+P50+P163+P164+P177+P183+P184+P185+P186+P189</f>
        <v>228595.18000000002</v>
      </c>
      <c r="Q43" s="124">
        <f>Q44+Q50+Q163+Q164+Q177+Q183+Q184+Q185+Q186+Q189</f>
        <v>128867.29999999999</v>
      </c>
      <c r="R43" s="124">
        <f>R44+R50+R163+R164+R177+R183+R184+R185+R186+R189</f>
        <v>99727.87999999999</v>
      </c>
      <c r="S43" s="116">
        <f t="shared" ref="S43" si="59">T43+U43</f>
        <v>215650.55</v>
      </c>
      <c r="T43" s="42">
        <f>T44+T50+T163+T164+T177+T183+T184+T185+T186+T189</f>
        <v>100157.09999999999</v>
      </c>
      <c r="U43" s="357">
        <f>U44+U50+U163+U164+U177+U183+U184+U185+U186+U189</f>
        <v>115493.45</v>
      </c>
      <c r="V43" s="42">
        <f t="shared" ref="V43:AA43" si="60">V44+V50+V177+V183+V184+V185+V186+V189+V192</f>
        <v>456729.89999999997</v>
      </c>
      <c r="W43" s="42">
        <f t="shared" si="60"/>
        <v>36594.399999999994</v>
      </c>
      <c r="X43" s="42">
        <f t="shared" si="60"/>
        <v>278023.90000000002</v>
      </c>
      <c r="Y43" s="42">
        <f>Y44+Y50+Y177+Y183+Y184+Y185+Y186+Y189+Y192</f>
        <v>142111.59999999998</v>
      </c>
      <c r="Z43" s="42">
        <f>Z44+Z50+Z177+Z183+Z184+Z185+Z186+Z189+Z192</f>
        <v>315994</v>
      </c>
      <c r="AA43" s="42">
        <f t="shared" si="60"/>
        <v>0</v>
      </c>
      <c r="AB43" s="42">
        <f t="shared" ref="AB43" si="61">AB44+AB50+AB177+AB183+AB184+AB185+AB186+AB189+AB192</f>
        <v>147120.9</v>
      </c>
      <c r="AC43" s="42">
        <f>AC44+AC50+AC177+AC183+AC184+AC185+AC186+AC189+AC192</f>
        <v>168873.09999999998</v>
      </c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7"/>
      <c r="SY43" s="37"/>
      <c r="SZ43" s="37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7"/>
      <c r="UZ43" s="37"/>
      <c r="VA43" s="37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7"/>
      <c r="XA43" s="37"/>
      <c r="XB43" s="37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7"/>
      <c r="ZB43" s="37"/>
      <c r="ZC43" s="37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7"/>
      <c r="ABC43" s="37"/>
      <c r="ABD43" s="37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7"/>
      <c r="ADD43" s="37"/>
      <c r="ADE43" s="37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7"/>
      <c r="AFE43" s="37"/>
      <c r="AFF43" s="37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7"/>
      <c r="AHF43" s="37"/>
      <c r="AHG43" s="37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7"/>
      <c r="AJG43" s="37"/>
      <c r="AJH43" s="37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7"/>
      <c r="ALH43" s="37"/>
      <c r="ALI43" s="37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  <c r="AMA43" s="37"/>
      <c r="AMB43" s="37"/>
      <c r="AMC43" s="37"/>
      <c r="AMD43" s="37"/>
      <c r="AME43" s="37"/>
      <c r="AMF43" s="37"/>
      <c r="AMG43" s="37"/>
      <c r="AMH43" s="37"/>
      <c r="AMI43" s="37"/>
      <c r="AMJ43" s="37"/>
      <c r="AMK43" s="37"/>
      <c r="AML43" s="37"/>
      <c r="AMM43" s="37"/>
      <c r="AMN43" s="37"/>
      <c r="AMO43" s="37"/>
      <c r="AMP43" s="37"/>
      <c r="AMQ43" s="37"/>
      <c r="AMR43" s="37"/>
      <c r="AMS43" s="37"/>
      <c r="AMT43" s="37"/>
      <c r="AMU43" s="37"/>
      <c r="AMV43" s="37"/>
      <c r="AMW43" s="37"/>
      <c r="AMX43" s="37"/>
      <c r="AMY43" s="37"/>
      <c r="AMZ43" s="37"/>
      <c r="ANA43" s="37"/>
      <c r="ANB43" s="37"/>
      <c r="ANC43" s="37"/>
      <c r="AND43" s="37"/>
      <c r="ANE43" s="37"/>
      <c r="ANF43" s="37"/>
      <c r="ANG43" s="37"/>
      <c r="ANH43" s="37"/>
      <c r="ANI43" s="37"/>
      <c r="ANJ43" s="37"/>
      <c r="ANK43" s="37"/>
      <c r="ANL43" s="37"/>
      <c r="ANM43" s="37"/>
      <c r="ANN43" s="37"/>
      <c r="ANO43" s="37"/>
      <c r="ANP43" s="37"/>
      <c r="ANQ43" s="37"/>
      <c r="ANR43" s="37"/>
      <c r="ANS43" s="37"/>
      <c r="ANT43" s="37"/>
      <c r="ANU43" s="37"/>
      <c r="ANV43" s="37"/>
      <c r="ANW43" s="37"/>
      <c r="ANX43" s="37"/>
      <c r="ANY43" s="37"/>
      <c r="ANZ43" s="37"/>
      <c r="AOA43" s="37"/>
      <c r="AOB43" s="37"/>
      <c r="AOC43" s="37"/>
      <c r="AOD43" s="37"/>
      <c r="AOE43" s="37"/>
      <c r="AOF43" s="37"/>
      <c r="AOG43" s="37"/>
      <c r="AOH43" s="37"/>
      <c r="AOI43" s="37"/>
      <c r="AOJ43" s="37"/>
      <c r="AOK43" s="37"/>
      <c r="AOL43" s="37"/>
      <c r="AOM43" s="37"/>
      <c r="AON43" s="37"/>
      <c r="AOO43" s="37"/>
      <c r="AOP43" s="37"/>
      <c r="AOQ43" s="37"/>
      <c r="AOR43" s="37"/>
      <c r="AOS43" s="37"/>
      <c r="AOT43" s="37"/>
      <c r="AOU43" s="37"/>
      <c r="AOV43" s="37"/>
      <c r="AOW43" s="37"/>
      <c r="AOX43" s="37"/>
      <c r="AOY43" s="37"/>
      <c r="AOZ43" s="37"/>
      <c r="APA43" s="37"/>
      <c r="APB43" s="37"/>
      <c r="APC43" s="37"/>
      <c r="APD43" s="37"/>
      <c r="APE43" s="37"/>
      <c r="APF43" s="37"/>
      <c r="APG43" s="37"/>
      <c r="APH43" s="37"/>
      <c r="API43" s="37"/>
      <c r="APJ43" s="37"/>
      <c r="APK43" s="37"/>
      <c r="APL43" s="37"/>
      <c r="APM43" s="37"/>
      <c r="APN43" s="37"/>
      <c r="APO43" s="37"/>
      <c r="APP43" s="37"/>
      <c r="APQ43" s="37"/>
      <c r="APR43" s="37"/>
      <c r="APS43" s="37"/>
      <c r="APT43" s="37"/>
      <c r="APU43" s="37"/>
      <c r="APV43" s="37"/>
      <c r="APW43" s="37"/>
      <c r="APX43" s="37"/>
      <c r="APY43" s="37"/>
      <c r="APZ43" s="37"/>
      <c r="AQA43" s="37"/>
      <c r="AQB43" s="37"/>
      <c r="AQC43" s="37"/>
      <c r="AQD43" s="37"/>
      <c r="AQE43" s="37"/>
      <c r="AQF43" s="37"/>
      <c r="AQG43" s="37"/>
      <c r="AQH43" s="37"/>
      <c r="AQI43" s="37"/>
      <c r="AQJ43" s="37"/>
      <c r="AQK43" s="37"/>
      <c r="AQL43" s="37"/>
      <c r="AQM43" s="37"/>
      <c r="AQN43" s="37"/>
      <c r="AQO43" s="37"/>
      <c r="AQP43" s="37"/>
      <c r="AQQ43" s="37"/>
      <c r="AQR43" s="37"/>
      <c r="AQS43" s="37"/>
      <c r="AQT43" s="37"/>
      <c r="AQU43" s="37"/>
      <c r="AQV43" s="37"/>
      <c r="AQW43" s="37"/>
      <c r="AQX43" s="37"/>
      <c r="AQY43" s="37"/>
      <c r="AQZ43" s="37"/>
      <c r="ARA43" s="37"/>
      <c r="ARB43" s="37"/>
      <c r="ARC43" s="37"/>
      <c r="ARD43" s="37"/>
      <c r="ARE43" s="37"/>
      <c r="ARF43" s="37"/>
      <c r="ARG43" s="37"/>
      <c r="ARH43" s="37"/>
      <c r="ARI43" s="37"/>
      <c r="ARJ43" s="37"/>
      <c r="ARK43" s="37"/>
      <c r="ARL43" s="37"/>
      <c r="ARM43" s="37"/>
      <c r="ARN43" s="37"/>
      <c r="ARO43" s="37"/>
      <c r="ARP43" s="37"/>
      <c r="ARQ43" s="37"/>
      <c r="ARR43" s="37"/>
      <c r="ARS43" s="37"/>
      <c r="ART43" s="37"/>
      <c r="ARU43" s="37"/>
      <c r="ARV43" s="37"/>
      <c r="ARW43" s="37"/>
      <c r="ARX43" s="37"/>
      <c r="ARY43" s="37"/>
      <c r="ARZ43" s="37"/>
      <c r="ASA43" s="37"/>
      <c r="ASB43" s="37"/>
      <c r="ASC43" s="37"/>
      <c r="ASD43" s="37"/>
      <c r="ASE43" s="37"/>
      <c r="ASF43" s="37"/>
      <c r="ASG43" s="37"/>
      <c r="ASH43" s="37"/>
      <c r="ASI43" s="37"/>
      <c r="ASJ43" s="37"/>
      <c r="ASK43" s="37"/>
      <c r="ASL43" s="37"/>
      <c r="ASM43" s="37"/>
      <c r="ASN43" s="37"/>
      <c r="ASO43" s="37"/>
      <c r="ASP43" s="37"/>
      <c r="ASQ43" s="37"/>
      <c r="ASR43" s="37"/>
      <c r="ASS43" s="37"/>
      <c r="AST43" s="37"/>
      <c r="ASU43" s="37"/>
      <c r="ASV43" s="37"/>
      <c r="ASW43" s="37"/>
      <c r="ASX43" s="37"/>
      <c r="ASY43" s="37"/>
      <c r="ASZ43" s="37"/>
      <c r="ATA43" s="37"/>
      <c r="ATB43" s="37"/>
      <c r="ATC43" s="37"/>
      <c r="ATD43" s="37"/>
      <c r="ATE43" s="37"/>
      <c r="ATF43" s="37"/>
      <c r="ATG43" s="37"/>
      <c r="ATH43" s="37"/>
      <c r="ATI43" s="37"/>
      <c r="ATJ43" s="37"/>
      <c r="ATK43" s="37"/>
      <c r="ATL43" s="37"/>
      <c r="ATM43" s="37"/>
      <c r="ATN43" s="37"/>
      <c r="ATO43" s="37"/>
      <c r="ATP43" s="37"/>
      <c r="ATQ43" s="37"/>
      <c r="ATR43" s="37"/>
      <c r="ATS43" s="37"/>
      <c r="ATT43" s="37"/>
      <c r="ATU43" s="37"/>
      <c r="ATV43" s="37"/>
      <c r="ATW43" s="37"/>
      <c r="ATX43" s="37"/>
      <c r="ATY43" s="37"/>
      <c r="ATZ43" s="37"/>
      <c r="AUA43" s="37"/>
      <c r="AUB43" s="37"/>
      <c r="AUC43" s="37"/>
      <c r="AUD43" s="37"/>
      <c r="AUE43" s="37"/>
      <c r="AUF43" s="37"/>
      <c r="AUG43" s="37"/>
      <c r="AUH43" s="37"/>
      <c r="AUI43" s="37"/>
      <c r="AUJ43" s="37"/>
      <c r="AUK43" s="37"/>
      <c r="AUL43" s="37"/>
      <c r="AUM43" s="37"/>
      <c r="AUN43" s="37"/>
      <c r="AUO43" s="37"/>
      <c r="AUP43" s="37"/>
      <c r="AUQ43" s="37"/>
      <c r="AUR43" s="37"/>
      <c r="AUS43" s="37"/>
      <c r="AUT43" s="37"/>
      <c r="AUU43" s="37"/>
      <c r="AUV43" s="37"/>
      <c r="AUW43" s="37"/>
      <c r="AUX43" s="37"/>
      <c r="AUY43" s="37"/>
      <c r="AUZ43" s="37"/>
      <c r="AVA43" s="37"/>
      <c r="AVB43" s="37"/>
      <c r="AVC43" s="37"/>
      <c r="AVD43" s="37"/>
      <c r="AVE43" s="37"/>
      <c r="AVF43" s="37"/>
      <c r="AVG43" s="37"/>
      <c r="AVH43" s="37"/>
      <c r="AVI43" s="37"/>
      <c r="AVJ43" s="37"/>
      <c r="AVK43" s="37"/>
      <c r="AVL43" s="37"/>
      <c r="AVM43" s="37"/>
      <c r="AVN43" s="37"/>
      <c r="AVO43" s="37"/>
      <c r="AVP43" s="37"/>
      <c r="AVQ43" s="37"/>
      <c r="AVR43" s="37"/>
      <c r="AVS43" s="37"/>
      <c r="AVT43" s="37"/>
      <c r="AVU43" s="37"/>
      <c r="AVV43" s="37"/>
      <c r="AVW43" s="37"/>
      <c r="AVX43" s="37"/>
      <c r="AVY43" s="37"/>
      <c r="AVZ43" s="37"/>
      <c r="AWA43" s="37"/>
      <c r="AWB43" s="37"/>
      <c r="AWC43" s="37"/>
      <c r="AWD43" s="37"/>
      <c r="AWE43" s="37"/>
      <c r="AWF43" s="37"/>
      <c r="AWG43" s="37"/>
      <c r="AWH43" s="37"/>
      <c r="AWI43" s="37"/>
      <c r="AWJ43" s="37"/>
      <c r="AWK43" s="37"/>
      <c r="AWL43" s="37"/>
      <c r="AWM43" s="37"/>
      <c r="AWN43" s="37"/>
      <c r="AWO43" s="37"/>
      <c r="AWP43" s="37"/>
      <c r="AWQ43" s="37"/>
      <c r="AWR43" s="37"/>
      <c r="AWS43" s="37"/>
      <c r="AWT43" s="37"/>
      <c r="AWU43" s="37"/>
      <c r="AWV43" s="37"/>
      <c r="AWW43" s="37"/>
      <c r="AWX43" s="37"/>
      <c r="AWY43" s="37"/>
      <c r="AWZ43" s="37"/>
      <c r="AXA43" s="37"/>
      <c r="AXB43" s="37"/>
      <c r="AXC43" s="37"/>
      <c r="AXD43" s="37"/>
      <c r="AXE43" s="37"/>
      <c r="AXF43" s="37"/>
      <c r="AXG43" s="37"/>
      <c r="AXH43" s="37"/>
      <c r="AXI43" s="37"/>
      <c r="AXJ43" s="37"/>
      <c r="AXK43" s="37"/>
      <c r="AXL43" s="37"/>
      <c r="AXM43" s="37"/>
      <c r="AXN43" s="37"/>
      <c r="AXO43" s="37"/>
      <c r="AXP43" s="37"/>
      <c r="AXQ43" s="37"/>
      <c r="AXR43" s="37"/>
      <c r="AXS43" s="37"/>
      <c r="AXT43" s="37"/>
      <c r="AXU43" s="37"/>
      <c r="AXV43" s="37"/>
      <c r="AXW43" s="37"/>
      <c r="AXX43" s="37"/>
      <c r="AXY43" s="37"/>
      <c r="AXZ43" s="37"/>
      <c r="AYA43" s="37"/>
      <c r="AYB43" s="37"/>
      <c r="AYC43" s="37"/>
      <c r="AYD43" s="37"/>
      <c r="AYE43" s="37"/>
      <c r="AYF43" s="37"/>
      <c r="AYG43" s="37"/>
      <c r="AYH43" s="37"/>
      <c r="AYI43" s="37"/>
      <c r="AYJ43" s="37"/>
      <c r="AYK43" s="37"/>
      <c r="AYL43" s="37"/>
      <c r="AYM43" s="37"/>
      <c r="AYN43" s="37"/>
      <c r="AYO43" s="37"/>
      <c r="AYP43" s="37"/>
      <c r="AYQ43" s="37"/>
      <c r="AYR43" s="37"/>
      <c r="AYS43" s="37"/>
      <c r="AYT43" s="37"/>
      <c r="AYU43" s="37"/>
      <c r="AYV43" s="37"/>
      <c r="AYW43" s="37"/>
      <c r="AYX43" s="37"/>
      <c r="AYY43" s="37"/>
      <c r="AYZ43" s="37"/>
      <c r="AZA43" s="37"/>
      <c r="AZB43" s="37"/>
      <c r="AZC43" s="37"/>
      <c r="AZD43" s="37"/>
      <c r="AZE43" s="37"/>
      <c r="AZF43" s="37"/>
      <c r="AZG43" s="37"/>
      <c r="AZH43" s="37"/>
      <c r="AZI43" s="37"/>
      <c r="AZJ43" s="37"/>
      <c r="AZK43" s="37"/>
      <c r="AZL43" s="37"/>
      <c r="AZM43" s="37"/>
      <c r="AZN43" s="37"/>
      <c r="AZO43" s="37"/>
      <c r="AZP43" s="37"/>
      <c r="AZQ43" s="37"/>
      <c r="AZR43" s="37"/>
      <c r="AZS43" s="37"/>
      <c r="AZT43" s="37"/>
      <c r="AZU43" s="37"/>
      <c r="AZV43" s="37"/>
      <c r="AZW43" s="37"/>
      <c r="AZX43" s="37"/>
      <c r="AZY43" s="37"/>
      <c r="AZZ43" s="37"/>
      <c r="BAA43" s="37"/>
      <c r="BAB43" s="37"/>
      <c r="BAC43" s="37"/>
      <c r="BAD43" s="37"/>
      <c r="BAE43" s="37"/>
      <c r="BAF43" s="37"/>
      <c r="BAG43" s="37"/>
      <c r="BAH43" s="37"/>
      <c r="BAI43" s="37"/>
      <c r="BAJ43" s="37"/>
      <c r="BAK43" s="37"/>
      <c r="BAL43" s="37"/>
      <c r="BAM43" s="37"/>
      <c r="BAN43" s="37"/>
      <c r="BAO43" s="37"/>
      <c r="BAP43" s="37"/>
      <c r="BAQ43" s="37"/>
      <c r="BAR43" s="37"/>
      <c r="BAS43" s="37"/>
      <c r="BAT43" s="37"/>
      <c r="BAU43" s="37"/>
      <c r="BAV43" s="37"/>
      <c r="BAW43" s="37"/>
      <c r="BAX43" s="37"/>
      <c r="BAY43" s="37"/>
      <c r="BAZ43" s="37"/>
      <c r="BBA43" s="37"/>
      <c r="BBB43" s="37"/>
      <c r="BBC43" s="37"/>
      <c r="BBD43" s="37"/>
      <c r="BBE43" s="37"/>
      <c r="BBF43" s="37"/>
      <c r="BBG43" s="37"/>
      <c r="BBH43" s="37"/>
      <c r="BBI43" s="37"/>
      <c r="BBJ43" s="37"/>
      <c r="BBK43" s="37"/>
      <c r="BBL43" s="37"/>
      <c r="BBM43" s="37"/>
      <c r="BBN43" s="37"/>
      <c r="BBO43" s="37"/>
      <c r="BBP43" s="37"/>
      <c r="BBQ43" s="37"/>
      <c r="BBR43" s="37"/>
      <c r="BBS43" s="37"/>
      <c r="BBT43" s="37"/>
      <c r="BBU43" s="37"/>
      <c r="BBV43" s="37"/>
      <c r="BBW43" s="37"/>
      <c r="BBX43" s="37"/>
      <c r="BBY43" s="37"/>
      <c r="BBZ43" s="37"/>
      <c r="BCA43" s="37"/>
      <c r="BCB43" s="37"/>
      <c r="BCC43" s="37"/>
      <c r="BCD43" s="37"/>
      <c r="BCE43" s="37"/>
      <c r="BCF43" s="37"/>
      <c r="BCG43" s="37"/>
      <c r="BCH43" s="37"/>
      <c r="BCI43" s="37"/>
      <c r="BCJ43" s="37"/>
      <c r="BCK43" s="37"/>
      <c r="BCL43" s="37"/>
      <c r="BCM43" s="37"/>
      <c r="BCN43" s="37"/>
      <c r="BCO43" s="37"/>
      <c r="BCP43" s="37"/>
      <c r="BCQ43" s="37"/>
      <c r="BCR43" s="37"/>
      <c r="BCS43" s="37"/>
      <c r="BCT43" s="37"/>
      <c r="BCU43" s="37"/>
      <c r="BCV43" s="37"/>
      <c r="BCW43" s="37"/>
      <c r="BCX43" s="37"/>
      <c r="BCY43" s="37"/>
      <c r="BCZ43" s="37"/>
      <c r="BDA43" s="37"/>
      <c r="BDB43" s="37"/>
      <c r="BDC43" s="37"/>
      <c r="BDD43" s="37"/>
      <c r="BDE43" s="37"/>
      <c r="BDF43" s="37"/>
      <c r="BDG43" s="37"/>
      <c r="BDH43" s="37"/>
      <c r="BDI43" s="37"/>
      <c r="BDJ43" s="37"/>
      <c r="BDK43" s="37"/>
      <c r="BDL43" s="37"/>
      <c r="BDM43" s="37"/>
      <c r="BDN43" s="37"/>
      <c r="BDO43" s="37"/>
      <c r="BDP43" s="37"/>
      <c r="BDQ43" s="37"/>
      <c r="BDR43" s="37"/>
      <c r="BDS43" s="37"/>
      <c r="BDT43" s="37"/>
      <c r="BDU43" s="37"/>
      <c r="BDV43" s="37"/>
      <c r="BDW43" s="37"/>
      <c r="BDX43" s="37"/>
      <c r="BDY43" s="37"/>
      <c r="BDZ43" s="37"/>
      <c r="BEA43" s="37"/>
      <c r="BEB43" s="37"/>
      <c r="BEC43" s="37"/>
      <c r="BED43" s="37"/>
      <c r="BEE43" s="37"/>
      <c r="BEF43" s="37"/>
      <c r="BEG43" s="37"/>
      <c r="BEH43" s="37"/>
      <c r="BEI43" s="37"/>
      <c r="BEJ43" s="37"/>
      <c r="BEK43" s="37"/>
      <c r="BEL43" s="37"/>
      <c r="BEM43" s="37"/>
      <c r="BEN43" s="37"/>
      <c r="BEO43" s="37"/>
      <c r="BEP43" s="37"/>
      <c r="BEQ43" s="37"/>
      <c r="BER43" s="37"/>
      <c r="BES43" s="37"/>
      <c r="BET43" s="37"/>
      <c r="BEU43" s="37"/>
      <c r="BEV43" s="37"/>
      <c r="BEW43" s="37"/>
      <c r="BEX43" s="37"/>
      <c r="BEY43" s="37"/>
      <c r="BEZ43" s="37"/>
      <c r="BFA43" s="37"/>
      <c r="BFB43" s="37"/>
      <c r="BFC43" s="37"/>
      <c r="BFD43" s="37"/>
      <c r="BFE43" s="37"/>
      <c r="BFF43" s="37"/>
      <c r="BFG43" s="37"/>
      <c r="BFH43" s="37"/>
      <c r="BFI43" s="37"/>
      <c r="BFJ43" s="37"/>
      <c r="BFK43" s="37"/>
      <c r="BFL43" s="37"/>
      <c r="BFM43" s="37"/>
      <c r="BFN43" s="37"/>
      <c r="BFO43" s="37"/>
      <c r="BFP43" s="37"/>
      <c r="BFQ43" s="37"/>
      <c r="BFR43" s="37"/>
      <c r="BFS43" s="37"/>
      <c r="BFT43" s="37"/>
      <c r="BFU43" s="37"/>
      <c r="BFV43" s="37"/>
      <c r="BFW43" s="37"/>
      <c r="BFX43" s="37"/>
      <c r="BFY43" s="37"/>
      <c r="BFZ43" s="37"/>
      <c r="BGA43" s="37"/>
      <c r="BGB43" s="37"/>
      <c r="BGC43" s="37"/>
      <c r="BGD43" s="37"/>
      <c r="BGE43" s="37"/>
      <c r="BGF43" s="37"/>
      <c r="BGG43" s="37"/>
      <c r="BGH43" s="37"/>
      <c r="BGI43" s="37"/>
      <c r="BGJ43" s="37"/>
      <c r="BGK43" s="37"/>
      <c r="BGL43" s="37"/>
      <c r="BGM43" s="37"/>
      <c r="BGN43" s="37"/>
      <c r="BGO43" s="37"/>
      <c r="BGP43" s="37"/>
      <c r="BGQ43" s="37"/>
      <c r="BGR43" s="37"/>
      <c r="BGS43" s="37"/>
      <c r="BGT43" s="37"/>
      <c r="BGU43" s="37"/>
      <c r="BGV43" s="37"/>
      <c r="BGW43" s="37"/>
      <c r="BGX43" s="37"/>
      <c r="BGY43" s="37"/>
      <c r="BGZ43" s="37"/>
      <c r="BHA43" s="37"/>
      <c r="BHB43" s="37"/>
      <c r="BHC43" s="37"/>
      <c r="BHD43" s="37"/>
      <c r="BHE43" s="37"/>
      <c r="BHF43" s="37"/>
      <c r="BHG43" s="37"/>
      <c r="BHH43" s="37"/>
      <c r="BHI43" s="37"/>
      <c r="BHJ43" s="37"/>
      <c r="BHK43" s="37"/>
      <c r="BHL43" s="37"/>
      <c r="BHM43" s="37"/>
      <c r="BHN43" s="37"/>
      <c r="BHO43" s="37"/>
      <c r="BHP43" s="37"/>
      <c r="BHQ43" s="37"/>
      <c r="BHR43" s="37"/>
      <c r="BHS43" s="37"/>
      <c r="BHT43" s="37"/>
      <c r="BHU43" s="37"/>
      <c r="BHV43" s="37"/>
      <c r="BHW43" s="37"/>
      <c r="BHX43" s="37"/>
      <c r="BHY43" s="37"/>
      <c r="BHZ43" s="37"/>
      <c r="BIA43" s="37"/>
      <c r="BIB43" s="37"/>
      <c r="BIC43" s="37"/>
      <c r="BID43" s="37"/>
      <c r="BIE43" s="37"/>
      <c r="BIF43" s="37"/>
      <c r="BIG43" s="37"/>
      <c r="BIH43" s="37"/>
      <c r="BII43" s="37"/>
      <c r="BIJ43" s="37"/>
      <c r="BIK43" s="37"/>
      <c r="BIL43" s="37"/>
      <c r="BIM43" s="37"/>
      <c r="BIN43" s="37"/>
      <c r="BIO43" s="37"/>
      <c r="BIP43" s="37"/>
      <c r="BIQ43" s="37"/>
      <c r="BIR43" s="37"/>
      <c r="BIS43" s="37"/>
      <c r="BIT43" s="37"/>
      <c r="BIU43" s="37"/>
      <c r="BIV43" s="37"/>
      <c r="BIW43" s="37"/>
      <c r="BIX43" s="37"/>
      <c r="BIY43" s="37"/>
      <c r="BIZ43" s="37"/>
      <c r="BJA43" s="37"/>
      <c r="BJB43" s="37"/>
      <c r="BJC43" s="37"/>
      <c r="BJD43" s="37"/>
      <c r="BJE43" s="37"/>
      <c r="BJF43" s="37"/>
      <c r="BJG43" s="37"/>
      <c r="BJH43" s="37"/>
      <c r="BJI43" s="37"/>
      <c r="BJJ43" s="37"/>
      <c r="BJK43" s="37"/>
      <c r="BJL43" s="37"/>
      <c r="BJM43" s="37"/>
      <c r="BJN43" s="37"/>
      <c r="BJO43" s="37"/>
      <c r="BJP43" s="37"/>
      <c r="BJQ43" s="37"/>
      <c r="BJR43" s="37"/>
      <c r="BJS43" s="37"/>
      <c r="BJT43" s="37"/>
      <c r="BJU43" s="37"/>
      <c r="BJV43" s="37"/>
      <c r="BJW43" s="37"/>
      <c r="BJX43" s="37"/>
      <c r="BJY43" s="37"/>
      <c r="BJZ43" s="37"/>
      <c r="BKA43" s="37"/>
      <c r="BKB43" s="37"/>
      <c r="BKC43" s="37"/>
      <c r="BKD43" s="37"/>
      <c r="BKE43" s="37"/>
      <c r="BKF43" s="37"/>
      <c r="BKG43" s="37"/>
      <c r="BKH43" s="37"/>
      <c r="BKI43" s="37"/>
      <c r="BKJ43" s="37"/>
      <c r="BKK43" s="37"/>
      <c r="BKL43" s="37"/>
      <c r="BKM43" s="37"/>
      <c r="BKN43" s="37"/>
      <c r="BKO43" s="37"/>
      <c r="BKP43" s="37"/>
      <c r="BKQ43" s="37"/>
      <c r="BKR43" s="37"/>
      <c r="BKS43" s="37"/>
      <c r="BKT43" s="37"/>
      <c r="BKU43" s="37"/>
      <c r="BKV43" s="37"/>
      <c r="BKW43" s="37"/>
      <c r="BKX43" s="37"/>
      <c r="BKY43" s="37"/>
      <c r="BKZ43" s="37"/>
      <c r="BLA43" s="37"/>
      <c r="BLB43" s="37"/>
      <c r="BLC43" s="37"/>
      <c r="BLD43" s="37"/>
      <c r="BLE43" s="37"/>
      <c r="BLF43" s="37"/>
      <c r="BLG43" s="37"/>
      <c r="BLH43" s="37"/>
      <c r="BLI43" s="37"/>
      <c r="BLJ43" s="37"/>
      <c r="BLK43" s="37"/>
      <c r="BLL43" s="37"/>
      <c r="BLM43" s="37"/>
      <c r="BLN43" s="37"/>
      <c r="BLO43" s="37"/>
      <c r="BLP43" s="37"/>
      <c r="BLQ43" s="37"/>
      <c r="BLR43" s="37"/>
      <c r="BLS43" s="37"/>
      <c r="BLT43" s="37"/>
      <c r="BLU43" s="37"/>
      <c r="BLV43" s="37"/>
      <c r="BLW43" s="37"/>
      <c r="BLX43" s="37"/>
      <c r="BLY43" s="37"/>
      <c r="BLZ43" s="37"/>
      <c r="BMA43" s="37"/>
      <c r="BMB43" s="37"/>
      <c r="BMC43" s="37"/>
      <c r="BMD43" s="37"/>
      <c r="BME43" s="37"/>
      <c r="BMF43" s="37"/>
      <c r="BMG43" s="37"/>
      <c r="BMH43" s="37"/>
      <c r="BMI43" s="37"/>
      <c r="BMJ43" s="37"/>
      <c r="BMK43" s="37"/>
      <c r="BML43" s="37"/>
      <c r="BMM43" s="37"/>
      <c r="BMN43" s="37"/>
      <c r="BMO43" s="37"/>
      <c r="BMP43" s="37"/>
      <c r="BMQ43" s="37"/>
      <c r="BMR43" s="37"/>
      <c r="BMS43" s="37"/>
      <c r="BMT43" s="37"/>
      <c r="BMU43" s="37"/>
      <c r="BMV43" s="37"/>
      <c r="BMW43" s="37"/>
      <c r="BMX43" s="37"/>
      <c r="BMY43" s="37"/>
      <c r="BMZ43" s="37"/>
      <c r="BNA43" s="37"/>
      <c r="BNB43" s="37"/>
      <c r="BNC43" s="37"/>
      <c r="BND43" s="37"/>
      <c r="BNE43" s="37"/>
      <c r="BNF43" s="37"/>
      <c r="BNG43" s="37"/>
      <c r="BNH43" s="37"/>
      <c r="BNI43" s="37"/>
      <c r="BNJ43" s="37"/>
      <c r="BNK43" s="37"/>
      <c r="BNL43" s="37"/>
      <c r="BNM43" s="37"/>
      <c r="BNN43" s="37"/>
      <c r="BNO43" s="37"/>
      <c r="BNP43" s="37"/>
      <c r="BNQ43" s="37"/>
      <c r="BNR43" s="37"/>
      <c r="BNS43" s="37"/>
      <c r="BNT43" s="37"/>
      <c r="BNU43" s="37"/>
      <c r="BNV43" s="37"/>
      <c r="BNW43" s="37"/>
      <c r="BNX43" s="37"/>
      <c r="BNY43" s="37"/>
      <c r="BNZ43" s="37"/>
      <c r="BOA43" s="37"/>
      <c r="BOB43" s="37"/>
      <c r="BOC43" s="37"/>
      <c r="BOD43" s="37"/>
      <c r="BOE43" s="37"/>
      <c r="BOF43" s="37"/>
      <c r="BOG43" s="37"/>
      <c r="BOH43" s="37"/>
      <c r="BOI43" s="37"/>
      <c r="BOJ43" s="37"/>
      <c r="BOK43" s="37"/>
      <c r="BOL43" s="37"/>
      <c r="BOM43" s="37"/>
      <c r="BON43" s="37"/>
      <c r="BOO43" s="37"/>
      <c r="BOP43" s="37"/>
      <c r="BOQ43" s="37"/>
      <c r="BOR43" s="37"/>
      <c r="BOS43" s="37"/>
      <c r="BOT43" s="37"/>
      <c r="BOU43" s="37"/>
      <c r="BOV43" s="37"/>
      <c r="BOW43" s="37"/>
      <c r="BOX43" s="37"/>
      <c r="BOY43" s="37"/>
      <c r="BOZ43" s="37"/>
      <c r="BPA43" s="37"/>
      <c r="BPB43" s="37"/>
      <c r="BPC43" s="37"/>
      <c r="BPD43" s="37"/>
      <c r="BPE43" s="37"/>
      <c r="BPF43" s="37"/>
      <c r="BPG43" s="37"/>
      <c r="BPH43" s="37"/>
      <c r="BPI43" s="37"/>
      <c r="BPJ43" s="37"/>
      <c r="BPK43" s="37"/>
      <c r="BPL43" s="37"/>
      <c r="BPM43" s="37"/>
      <c r="BPN43" s="37"/>
      <c r="BPO43" s="37"/>
      <c r="BPP43" s="37"/>
      <c r="BPQ43" s="37"/>
      <c r="BPR43" s="37"/>
      <c r="BPS43" s="37"/>
      <c r="BPT43" s="37"/>
      <c r="BPU43" s="37"/>
      <c r="BPV43" s="37"/>
      <c r="BPW43" s="37"/>
      <c r="BPX43" s="37"/>
      <c r="BPY43" s="37"/>
      <c r="BPZ43" s="37"/>
      <c r="BQA43" s="37"/>
      <c r="BQB43" s="37"/>
      <c r="BQC43" s="37"/>
      <c r="BQD43" s="37"/>
      <c r="BQE43" s="37"/>
      <c r="BQF43" s="37"/>
      <c r="BQG43" s="37"/>
      <c r="BQH43" s="37"/>
      <c r="BQI43" s="37"/>
      <c r="BQJ43" s="37"/>
      <c r="BQK43" s="37"/>
      <c r="BQL43" s="37"/>
      <c r="BQM43" s="37"/>
      <c r="BQN43" s="37"/>
      <c r="BQO43" s="37"/>
      <c r="BQP43" s="37"/>
      <c r="BQQ43" s="37"/>
      <c r="BQR43" s="37"/>
      <c r="BQS43" s="37"/>
      <c r="BQT43" s="37"/>
      <c r="BQU43" s="37"/>
      <c r="BQV43" s="37"/>
      <c r="BQW43" s="37"/>
      <c r="BQX43" s="37"/>
      <c r="BQY43" s="37"/>
      <c r="BQZ43" s="37"/>
      <c r="BRA43" s="37"/>
      <c r="BRB43" s="37"/>
      <c r="BRC43" s="37"/>
      <c r="BRD43" s="37"/>
      <c r="BRE43" s="37"/>
      <c r="BRF43" s="37"/>
      <c r="BRG43" s="37"/>
      <c r="BRH43" s="37"/>
      <c r="BRI43" s="37"/>
      <c r="BRJ43" s="37"/>
      <c r="BRK43" s="37"/>
      <c r="BRL43" s="37"/>
      <c r="BRM43" s="37"/>
      <c r="BRN43" s="37"/>
      <c r="BRO43" s="37"/>
      <c r="BRP43" s="37"/>
      <c r="BRQ43" s="37"/>
      <c r="BRR43" s="37"/>
      <c r="BRS43" s="37"/>
      <c r="BRT43" s="37"/>
      <c r="BRU43" s="37"/>
      <c r="BRV43" s="37"/>
      <c r="BRW43" s="37"/>
      <c r="BRX43" s="37"/>
      <c r="BRY43" s="37"/>
      <c r="BRZ43" s="37"/>
      <c r="BSA43" s="37"/>
      <c r="BSB43" s="37"/>
      <c r="BSC43" s="37"/>
      <c r="BSD43" s="37"/>
      <c r="BSE43" s="37"/>
      <c r="BSF43" s="37"/>
      <c r="BSG43" s="37"/>
      <c r="BSH43" s="37"/>
      <c r="BSI43" s="37"/>
      <c r="BSJ43" s="37"/>
      <c r="BSK43" s="37"/>
      <c r="BSL43" s="37"/>
      <c r="BSM43" s="37"/>
      <c r="BSN43" s="37"/>
      <c r="BSO43" s="37"/>
      <c r="BSP43" s="37"/>
      <c r="BSQ43" s="37"/>
      <c r="BSR43" s="37"/>
      <c r="BSS43" s="37"/>
      <c r="BST43" s="37"/>
      <c r="BSU43" s="37"/>
      <c r="BSV43" s="37"/>
      <c r="BSW43" s="37"/>
      <c r="BSX43" s="37"/>
    </row>
    <row r="44" spans="1:1870" s="74" customFormat="1" ht="106.5" customHeight="1" x14ac:dyDescent="0.3">
      <c r="A44" s="358" t="s">
        <v>34</v>
      </c>
      <c r="B44" s="52" t="s">
        <v>9</v>
      </c>
      <c r="C44" s="359"/>
      <c r="D44" s="140">
        <f t="shared" ref="D44:F44" si="62">D45+D46</f>
        <v>203870.1</v>
      </c>
      <c r="E44" s="140">
        <f t="shared" si="62"/>
        <v>192716.40000000002</v>
      </c>
      <c r="F44" s="140">
        <f t="shared" si="62"/>
        <v>11153.699999999999</v>
      </c>
      <c r="G44" s="140">
        <f t="shared" ref="G44:Y44" si="63">G45+G46</f>
        <v>0</v>
      </c>
      <c r="H44" s="140">
        <f t="shared" si="63"/>
        <v>0</v>
      </c>
      <c r="I44" s="140">
        <f t="shared" si="63"/>
        <v>0</v>
      </c>
      <c r="J44" s="140">
        <f t="shared" si="63"/>
        <v>88761.599999999991</v>
      </c>
      <c r="K44" s="140">
        <f t="shared" si="63"/>
        <v>87696.4</v>
      </c>
      <c r="L44" s="140">
        <f t="shared" si="63"/>
        <v>1065.2</v>
      </c>
      <c r="M44" s="140">
        <f t="shared" si="63"/>
        <v>79825.100000000006</v>
      </c>
      <c r="N44" s="140">
        <f t="shared" si="63"/>
        <v>79026.8</v>
      </c>
      <c r="O44" s="140">
        <f t="shared" si="63"/>
        <v>798.3</v>
      </c>
      <c r="P44" s="140">
        <f t="shared" si="63"/>
        <v>31003.199999999997</v>
      </c>
      <c r="Q44" s="140">
        <f t="shared" si="63"/>
        <v>25993.200000000001</v>
      </c>
      <c r="R44" s="140">
        <f t="shared" si="63"/>
        <v>5010</v>
      </c>
      <c r="S44" s="140">
        <f t="shared" si="63"/>
        <v>4280.2</v>
      </c>
      <c r="T44" s="140">
        <f t="shared" si="63"/>
        <v>0</v>
      </c>
      <c r="U44" s="140">
        <f t="shared" si="63"/>
        <v>4280.2</v>
      </c>
      <c r="V44" s="140">
        <f t="shared" si="63"/>
        <v>50700</v>
      </c>
      <c r="W44" s="140"/>
      <c r="X44" s="140">
        <f t="shared" si="63"/>
        <v>48403</v>
      </c>
      <c r="Y44" s="140">
        <f t="shared" si="63"/>
        <v>2297</v>
      </c>
      <c r="Z44" s="371">
        <f t="shared" ref="Z44:AB44" si="64">Z45+Z46+Z47+Z48+Z49</f>
        <v>19.3</v>
      </c>
      <c r="AA44" s="371">
        <f t="shared" si="64"/>
        <v>0</v>
      </c>
      <c r="AB44" s="371">
        <f t="shared" si="64"/>
        <v>0</v>
      </c>
      <c r="AC44" s="371">
        <f>AC45+AC46+AC47+AC48+AC49</f>
        <v>19.3</v>
      </c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S44" s="73"/>
      <c r="JT44" s="73"/>
      <c r="JU44" s="73"/>
      <c r="JV44" s="73"/>
      <c r="JW44" s="73"/>
      <c r="JX44" s="73"/>
      <c r="JY44" s="73"/>
      <c r="JZ44" s="73"/>
      <c r="KA44" s="73"/>
      <c r="KB44" s="73"/>
      <c r="KC44" s="73"/>
      <c r="KD44" s="73"/>
      <c r="KE44" s="73"/>
      <c r="KF44" s="73"/>
      <c r="KG44" s="73"/>
      <c r="KH44" s="73"/>
      <c r="KI44" s="73"/>
      <c r="KJ44" s="73"/>
      <c r="KK44" s="73"/>
      <c r="KL44" s="73"/>
      <c r="KM44" s="73"/>
      <c r="KN44" s="73"/>
      <c r="KO44" s="73"/>
      <c r="KP44" s="73"/>
      <c r="KQ44" s="73"/>
      <c r="KR44" s="73"/>
      <c r="KS44" s="73"/>
      <c r="KT44" s="73"/>
      <c r="KU44" s="73"/>
      <c r="KV44" s="73"/>
      <c r="KW44" s="73"/>
      <c r="KX44" s="73"/>
      <c r="KY44" s="73"/>
      <c r="KZ44" s="73"/>
      <c r="LA44" s="73"/>
      <c r="LB44" s="73"/>
      <c r="LC44" s="73"/>
      <c r="LD44" s="73"/>
      <c r="LE44" s="73"/>
      <c r="LF44" s="73"/>
      <c r="LG44" s="73"/>
      <c r="LH44" s="73"/>
      <c r="LI44" s="73"/>
      <c r="LJ44" s="73"/>
      <c r="LK44" s="73"/>
      <c r="LL44" s="73"/>
      <c r="LM44" s="73"/>
      <c r="LN44" s="73"/>
      <c r="LO44" s="73"/>
      <c r="LP44" s="73"/>
      <c r="LQ44" s="73"/>
      <c r="LR44" s="73"/>
      <c r="LS44" s="73"/>
      <c r="LT44" s="73"/>
      <c r="LU44" s="73"/>
      <c r="LV44" s="73"/>
      <c r="LW44" s="73"/>
      <c r="LX44" s="73"/>
      <c r="LY44" s="73"/>
      <c r="LZ44" s="73"/>
      <c r="MA44" s="73"/>
      <c r="MB44" s="73"/>
      <c r="MC44" s="73"/>
      <c r="MD44" s="73"/>
      <c r="ME44" s="73"/>
      <c r="MF44" s="73"/>
      <c r="MG44" s="73"/>
      <c r="MH44" s="73"/>
      <c r="MI44" s="73"/>
      <c r="MJ44" s="73"/>
      <c r="MK44" s="73"/>
      <c r="ML44" s="73"/>
      <c r="MM44" s="73"/>
      <c r="MN44" s="73"/>
      <c r="MO44" s="73"/>
      <c r="MP44" s="73"/>
      <c r="MQ44" s="73"/>
      <c r="MR44" s="73"/>
      <c r="MS44" s="73"/>
      <c r="MT44" s="73"/>
      <c r="MU44" s="73"/>
      <c r="MV44" s="73"/>
      <c r="MW44" s="73"/>
      <c r="MX44" s="73"/>
      <c r="MY44" s="73"/>
      <c r="MZ44" s="73"/>
      <c r="NA44" s="73"/>
      <c r="NB44" s="73"/>
      <c r="NC44" s="73"/>
      <c r="ND44" s="73"/>
      <c r="NE44" s="73"/>
      <c r="NF44" s="73"/>
      <c r="NG44" s="73"/>
      <c r="NH44" s="73"/>
      <c r="NI44" s="73"/>
      <c r="NJ44" s="73"/>
      <c r="NK44" s="73"/>
      <c r="NL44" s="73"/>
      <c r="NM44" s="73"/>
      <c r="NN44" s="73"/>
      <c r="NO44" s="73"/>
      <c r="NP44" s="73"/>
      <c r="NQ44" s="73"/>
      <c r="NR44" s="73"/>
      <c r="NS44" s="73"/>
      <c r="NT44" s="73"/>
      <c r="NU44" s="73"/>
      <c r="NV44" s="73"/>
      <c r="NW44" s="73"/>
      <c r="NX44" s="73"/>
      <c r="NY44" s="73"/>
      <c r="NZ44" s="73"/>
      <c r="OA44" s="73"/>
      <c r="OB44" s="73"/>
      <c r="OC44" s="73"/>
      <c r="OD44" s="73"/>
      <c r="OE44" s="73"/>
      <c r="OF44" s="73"/>
      <c r="OG44" s="73"/>
      <c r="OH44" s="73"/>
      <c r="OI44" s="73"/>
      <c r="OJ44" s="73"/>
      <c r="OK44" s="73"/>
      <c r="OL44" s="73"/>
      <c r="OM44" s="73"/>
      <c r="ON44" s="73"/>
      <c r="OO44" s="73"/>
      <c r="OP44" s="73"/>
      <c r="OQ44" s="73"/>
      <c r="OR44" s="73"/>
      <c r="OS44" s="73"/>
      <c r="OT44" s="73"/>
      <c r="OU44" s="73"/>
      <c r="OV44" s="73"/>
      <c r="OW44" s="73"/>
      <c r="OX44" s="73"/>
      <c r="OY44" s="73"/>
      <c r="OZ44" s="73"/>
      <c r="PA44" s="73"/>
      <c r="PB44" s="73"/>
      <c r="PC44" s="73"/>
      <c r="PD44" s="73"/>
      <c r="PE44" s="73"/>
      <c r="PF44" s="73"/>
      <c r="PG44" s="73"/>
      <c r="PH44" s="73"/>
      <c r="PI44" s="73"/>
      <c r="PJ44" s="73"/>
      <c r="PK44" s="73"/>
      <c r="PL44" s="73"/>
      <c r="PM44" s="73"/>
      <c r="PN44" s="73"/>
      <c r="PO44" s="73"/>
      <c r="PP44" s="73"/>
      <c r="PQ44" s="73"/>
      <c r="PR44" s="73"/>
      <c r="PS44" s="73"/>
      <c r="PT44" s="73"/>
      <c r="PU44" s="73"/>
      <c r="PV44" s="73"/>
      <c r="PW44" s="73"/>
      <c r="PX44" s="73"/>
      <c r="PY44" s="73"/>
      <c r="PZ44" s="73"/>
      <c r="QA44" s="73"/>
      <c r="QB44" s="73"/>
      <c r="QC44" s="73"/>
      <c r="QD44" s="73"/>
      <c r="QE44" s="73"/>
      <c r="QF44" s="73"/>
      <c r="QG44" s="73"/>
      <c r="QH44" s="73"/>
      <c r="QI44" s="73"/>
      <c r="QJ44" s="73"/>
      <c r="QK44" s="73"/>
      <c r="QL44" s="73"/>
      <c r="QM44" s="73"/>
      <c r="QN44" s="73"/>
      <c r="QO44" s="73"/>
      <c r="QP44" s="73"/>
      <c r="QQ44" s="73"/>
      <c r="QR44" s="73"/>
      <c r="QS44" s="73"/>
      <c r="QT44" s="73"/>
      <c r="QU44" s="73"/>
      <c r="QV44" s="73"/>
      <c r="QW44" s="73"/>
      <c r="QX44" s="73"/>
      <c r="QY44" s="73"/>
      <c r="QZ44" s="73"/>
      <c r="RA44" s="73"/>
      <c r="RB44" s="73"/>
      <c r="RC44" s="73"/>
      <c r="RD44" s="73"/>
      <c r="RE44" s="73"/>
      <c r="RF44" s="73"/>
      <c r="RG44" s="73"/>
      <c r="RH44" s="73"/>
      <c r="RI44" s="73"/>
      <c r="RJ44" s="73"/>
      <c r="RK44" s="73"/>
      <c r="RL44" s="73"/>
      <c r="RM44" s="73"/>
      <c r="RN44" s="73"/>
      <c r="RO44" s="73"/>
      <c r="RP44" s="73"/>
      <c r="RQ44" s="73"/>
      <c r="RR44" s="73"/>
      <c r="RS44" s="73"/>
      <c r="RT44" s="73"/>
      <c r="RU44" s="73"/>
      <c r="RV44" s="73"/>
      <c r="RW44" s="73"/>
      <c r="RX44" s="73"/>
      <c r="RY44" s="73"/>
      <c r="RZ44" s="73"/>
      <c r="SA44" s="73"/>
      <c r="SB44" s="73"/>
      <c r="SC44" s="73"/>
      <c r="SD44" s="73"/>
      <c r="SE44" s="73"/>
      <c r="SF44" s="73"/>
      <c r="SG44" s="73"/>
      <c r="SH44" s="73"/>
      <c r="SI44" s="73"/>
      <c r="SJ44" s="73"/>
      <c r="SK44" s="73"/>
      <c r="SL44" s="73"/>
      <c r="SM44" s="73"/>
      <c r="SN44" s="73"/>
      <c r="SO44" s="73"/>
      <c r="SP44" s="73"/>
      <c r="SQ44" s="73"/>
      <c r="SR44" s="73"/>
      <c r="SS44" s="73"/>
      <c r="ST44" s="73"/>
      <c r="SU44" s="73"/>
      <c r="SV44" s="73"/>
      <c r="SW44" s="73"/>
      <c r="SX44" s="73"/>
      <c r="SY44" s="73"/>
      <c r="SZ44" s="73"/>
      <c r="TA44" s="73"/>
      <c r="TB44" s="73"/>
      <c r="TC44" s="73"/>
      <c r="TD44" s="73"/>
      <c r="TE44" s="73"/>
      <c r="TF44" s="73"/>
      <c r="TG44" s="73"/>
      <c r="TH44" s="73"/>
      <c r="TI44" s="73"/>
      <c r="TJ44" s="73"/>
      <c r="TK44" s="73"/>
      <c r="TL44" s="73"/>
      <c r="TM44" s="73"/>
      <c r="TN44" s="73"/>
      <c r="TO44" s="73"/>
      <c r="TP44" s="73"/>
      <c r="TQ44" s="73"/>
      <c r="TR44" s="73"/>
      <c r="TS44" s="73"/>
      <c r="TT44" s="73"/>
      <c r="TU44" s="73"/>
      <c r="TV44" s="73"/>
      <c r="TW44" s="73"/>
      <c r="TX44" s="73"/>
      <c r="TY44" s="73"/>
      <c r="TZ44" s="73"/>
      <c r="UA44" s="73"/>
      <c r="UB44" s="73"/>
      <c r="UC44" s="73"/>
      <c r="UD44" s="73"/>
      <c r="UE44" s="73"/>
      <c r="UF44" s="73"/>
      <c r="UG44" s="73"/>
      <c r="UH44" s="73"/>
      <c r="UI44" s="73"/>
      <c r="UJ44" s="73"/>
      <c r="UK44" s="73"/>
      <c r="UL44" s="73"/>
      <c r="UM44" s="73"/>
      <c r="UN44" s="73"/>
      <c r="UO44" s="73"/>
      <c r="UP44" s="73"/>
      <c r="UQ44" s="73"/>
      <c r="UR44" s="73"/>
      <c r="US44" s="73"/>
      <c r="UT44" s="73"/>
      <c r="UU44" s="73"/>
      <c r="UV44" s="73"/>
      <c r="UW44" s="73"/>
      <c r="UX44" s="73"/>
      <c r="UY44" s="73"/>
      <c r="UZ44" s="73"/>
      <c r="VA44" s="73"/>
      <c r="VB44" s="73"/>
      <c r="VC44" s="73"/>
      <c r="VD44" s="73"/>
      <c r="VE44" s="73"/>
      <c r="VF44" s="73"/>
      <c r="VG44" s="73"/>
      <c r="VH44" s="73"/>
      <c r="VI44" s="73"/>
      <c r="VJ44" s="73"/>
      <c r="VK44" s="73"/>
      <c r="VL44" s="73"/>
      <c r="VM44" s="73"/>
      <c r="VN44" s="73"/>
      <c r="VO44" s="73"/>
      <c r="VP44" s="73"/>
      <c r="VQ44" s="73"/>
      <c r="VR44" s="73"/>
      <c r="VS44" s="73"/>
      <c r="VT44" s="73"/>
      <c r="VU44" s="73"/>
      <c r="VV44" s="73"/>
      <c r="VW44" s="73"/>
      <c r="VX44" s="73"/>
      <c r="VY44" s="73"/>
      <c r="VZ44" s="73"/>
      <c r="WA44" s="73"/>
      <c r="WB44" s="73"/>
      <c r="WC44" s="73"/>
      <c r="WD44" s="73"/>
      <c r="WE44" s="73"/>
      <c r="WF44" s="73"/>
      <c r="WG44" s="73"/>
      <c r="WH44" s="73"/>
      <c r="WI44" s="73"/>
      <c r="WJ44" s="73"/>
      <c r="WK44" s="73"/>
      <c r="WL44" s="73"/>
      <c r="WM44" s="73"/>
      <c r="WN44" s="73"/>
      <c r="WO44" s="73"/>
      <c r="WP44" s="73"/>
      <c r="WQ44" s="73"/>
      <c r="WR44" s="73"/>
      <c r="WS44" s="73"/>
      <c r="WT44" s="73"/>
      <c r="WU44" s="73"/>
      <c r="WV44" s="73"/>
      <c r="WW44" s="73"/>
      <c r="WX44" s="73"/>
      <c r="WY44" s="73"/>
      <c r="WZ44" s="73"/>
      <c r="XA44" s="73"/>
      <c r="XB44" s="73"/>
      <c r="XC44" s="73"/>
      <c r="XD44" s="73"/>
      <c r="XE44" s="73"/>
      <c r="XF44" s="73"/>
      <c r="XG44" s="73"/>
      <c r="XH44" s="73"/>
      <c r="XI44" s="73"/>
      <c r="XJ44" s="73"/>
      <c r="XK44" s="73"/>
      <c r="XL44" s="73"/>
      <c r="XM44" s="73"/>
      <c r="XN44" s="73"/>
      <c r="XO44" s="73"/>
      <c r="XP44" s="73"/>
      <c r="XQ44" s="73"/>
      <c r="XR44" s="73"/>
      <c r="XS44" s="73"/>
      <c r="XT44" s="73"/>
      <c r="XU44" s="73"/>
      <c r="XV44" s="73"/>
      <c r="XW44" s="73"/>
      <c r="XX44" s="73"/>
      <c r="XY44" s="73"/>
      <c r="XZ44" s="73"/>
      <c r="YA44" s="73"/>
      <c r="YB44" s="73"/>
      <c r="YC44" s="73"/>
      <c r="YD44" s="73"/>
      <c r="YE44" s="73"/>
      <c r="YF44" s="73"/>
      <c r="YG44" s="73"/>
      <c r="YH44" s="73"/>
      <c r="YI44" s="73"/>
      <c r="YJ44" s="73"/>
      <c r="YK44" s="73"/>
      <c r="YL44" s="73"/>
      <c r="YM44" s="73"/>
      <c r="YN44" s="73"/>
      <c r="YO44" s="73"/>
      <c r="YP44" s="73"/>
      <c r="YQ44" s="73"/>
      <c r="YR44" s="73"/>
      <c r="YS44" s="73"/>
      <c r="YT44" s="73"/>
      <c r="YU44" s="73"/>
      <c r="YV44" s="73"/>
      <c r="YW44" s="73"/>
      <c r="YX44" s="73"/>
      <c r="YY44" s="73"/>
      <c r="YZ44" s="73"/>
      <c r="ZA44" s="73"/>
      <c r="ZB44" s="73"/>
      <c r="ZC44" s="73"/>
      <c r="ZD44" s="73"/>
      <c r="ZE44" s="73"/>
      <c r="ZF44" s="73"/>
      <c r="ZG44" s="73"/>
      <c r="ZH44" s="73"/>
      <c r="ZI44" s="73"/>
      <c r="ZJ44" s="73"/>
      <c r="ZK44" s="73"/>
      <c r="ZL44" s="73"/>
      <c r="ZM44" s="73"/>
      <c r="ZN44" s="73"/>
      <c r="ZO44" s="73"/>
      <c r="ZP44" s="73"/>
      <c r="ZQ44" s="73"/>
      <c r="ZR44" s="73"/>
      <c r="ZS44" s="73"/>
      <c r="ZT44" s="73"/>
      <c r="ZU44" s="73"/>
      <c r="ZV44" s="73"/>
      <c r="ZW44" s="73"/>
      <c r="ZX44" s="73"/>
      <c r="ZY44" s="73"/>
      <c r="ZZ44" s="73"/>
      <c r="AAA44" s="73"/>
      <c r="AAB44" s="73"/>
      <c r="AAC44" s="73"/>
      <c r="AAD44" s="73"/>
      <c r="AAE44" s="73"/>
      <c r="AAF44" s="73"/>
      <c r="AAG44" s="73"/>
      <c r="AAH44" s="73"/>
      <c r="AAI44" s="73"/>
      <c r="AAJ44" s="73"/>
      <c r="AAK44" s="73"/>
      <c r="AAL44" s="73"/>
      <c r="AAM44" s="73"/>
      <c r="AAN44" s="73"/>
      <c r="AAO44" s="73"/>
      <c r="AAP44" s="73"/>
      <c r="AAQ44" s="73"/>
      <c r="AAR44" s="73"/>
      <c r="AAS44" s="73"/>
      <c r="AAT44" s="73"/>
      <c r="AAU44" s="73"/>
      <c r="AAV44" s="73"/>
      <c r="AAW44" s="73"/>
      <c r="AAX44" s="73"/>
      <c r="AAY44" s="73"/>
      <c r="AAZ44" s="73"/>
      <c r="ABA44" s="73"/>
      <c r="ABB44" s="73"/>
      <c r="ABC44" s="73"/>
      <c r="ABD44" s="73"/>
      <c r="ABE44" s="73"/>
      <c r="ABF44" s="73"/>
      <c r="ABG44" s="73"/>
      <c r="ABH44" s="73"/>
      <c r="ABI44" s="73"/>
      <c r="ABJ44" s="73"/>
      <c r="ABK44" s="73"/>
      <c r="ABL44" s="73"/>
      <c r="ABM44" s="73"/>
      <c r="ABN44" s="73"/>
      <c r="ABO44" s="73"/>
      <c r="ABP44" s="73"/>
      <c r="ABQ44" s="73"/>
      <c r="ABR44" s="73"/>
      <c r="ABS44" s="73"/>
      <c r="ABT44" s="73"/>
      <c r="ABU44" s="73"/>
      <c r="ABV44" s="73"/>
      <c r="ABW44" s="73"/>
      <c r="ABX44" s="73"/>
      <c r="ABY44" s="73"/>
      <c r="ABZ44" s="73"/>
      <c r="ACA44" s="73"/>
      <c r="ACB44" s="73"/>
      <c r="ACC44" s="73"/>
      <c r="ACD44" s="73"/>
      <c r="ACE44" s="73"/>
      <c r="ACF44" s="73"/>
      <c r="ACG44" s="73"/>
      <c r="ACH44" s="73"/>
      <c r="ACI44" s="73"/>
      <c r="ACJ44" s="73"/>
      <c r="ACK44" s="73"/>
      <c r="ACL44" s="73"/>
      <c r="ACM44" s="73"/>
      <c r="ACN44" s="73"/>
      <c r="ACO44" s="73"/>
      <c r="ACP44" s="73"/>
      <c r="ACQ44" s="73"/>
      <c r="ACR44" s="73"/>
      <c r="ACS44" s="73"/>
      <c r="ACT44" s="73"/>
      <c r="ACU44" s="73"/>
      <c r="ACV44" s="73"/>
      <c r="ACW44" s="73"/>
      <c r="ACX44" s="73"/>
      <c r="ACY44" s="73"/>
      <c r="ACZ44" s="73"/>
      <c r="ADA44" s="73"/>
      <c r="ADB44" s="73"/>
      <c r="ADC44" s="73"/>
      <c r="ADD44" s="73"/>
      <c r="ADE44" s="73"/>
      <c r="ADF44" s="73"/>
      <c r="ADG44" s="73"/>
      <c r="ADH44" s="73"/>
      <c r="ADI44" s="73"/>
      <c r="ADJ44" s="73"/>
      <c r="ADK44" s="73"/>
      <c r="ADL44" s="73"/>
      <c r="ADM44" s="73"/>
      <c r="ADN44" s="73"/>
      <c r="ADO44" s="73"/>
      <c r="ADP44" s="73"/>
      <c r="ADQ44" s="73"/>
      <c r="ADR44" s="73"/>
      <c r="ADS44" s="73"/>
      <c r="ADT44" s="73"/>
      <c r="ADU44" s="73"/>
      <c r="ADV44" s="73"/>
      <c r="ADW44" s="73"/>
      <c r="ADX44" s="73"/>
      <c r="ADY44" s="73"/>
      <c r="ADZ44" s="73"/>
      <c r="AEA44" s="73"/>
      <c r="AEB44" s="73"/>
      <c r="AEC44" s="73"/>
      <c r="AED44" s="73"/>
      <c r="AEE44" s="73"/>
      <c r="AEF44" s="73"/>
      <c r="AEG44" s="73"/>
      <c r="AEH44" s="73"/>
      <c r="AEI44" s="73"/>
      <c r="AEJ44" s="73"/>
      <c r="AEK44" s="73"/>
      <c r="AEL44" s="73"/>
      <c r="AEM44" s="73"/>
      <c r="AEN44" s="73"/>
      <c r="AEO44" s="73"/>
      <c r="AEP44" s="73"/>
      <c r="AEQ44" s="73"/>
      <c r="AER44" s="73"/>
      <c r="AES44" s="73"/>
      <c r="AET44" s="73"/>
      <c r="AEU44" s="73"/>
      <c r="AEV44" s="73"/>
      <c r="AEW44" s="73"/>
      <c r="AEX44" s="73"/>
      <c r="AEY44" s="73"/>
      <c r="AEZ44" s="73"/>
      <c r="AFA44" s="73"/>
      <c r="AFB44" s="73"/>
      <c r="AFC44" s="73"/>
      <c r="AFD44" s="73"/>
      <c r="AFE44" s="73"/>
      <c r="AFF44" s="73"/>
      <c r="AFG44" s="73"/>
      <c r="AFH44" s="73"/>
      <c r="AFI44" s="73"/>
      <c r="AFJ44" s="73"/>
      <c r="AFK44" s="73"/>
      <c r="AFL44" s="73"/>
      <c r="AFM44" s="73"/>
      <c r="AFN44" s="73"/>
      <c r="AFO44" s="73"/>
      <c r="AFP44" s="73"/>
      <c r="AFQ44" s="73"/>
      <c r="AFR44" s="73"/>
      <c r="AFS44" s="73"/>
      <c r="AFT44" s="73"/>
      <c r="AFU44" s="73"/>
      <c r="AFV44" s="73"/>
      <c r="AFW44" s="73"/>
      <c r="AFX44" s="73"/>
      <c r="AFY44" s="73"/>
      <c r="AFZ44" s="73"/>
      <c r="AGA44" s="73"/>
      <c r="AGB44" s="73"/>
      <c r="AGC44" s="73"/>
      <c r="AGD44" s="73"/>
      <c r="AGE44" s="73"/>
      <c r="AGF44" s="73"/>
      <c r="AGG44" s="73"/>
      <c r="AGH44" s="73"/>
      <c r="AGI44" s="73"/>
      <c r="AGJ44" s="73"/>
      <c r="AGK44" s="73"/>
      <c r="AGL44" s="73"/>
      <c r="AGM44" s="73"/>
      <c r="AGN44" s="73"/>
      <c r="AGO44" s="73"/>
      <c r="AGP44" s="73"/>
      <c r="AGQ44" s="73"/>
      <c r="AGR44" s="73"/>
      <c r="AGS44" s="73"/>
      <c r="AGT44" s="73"/>
      <c r="AGU44" s="73"/>
      <c r="AGV44" s="73"/>
      <c r="AGW44" s="73"/>
      <c r="AGX44" s="73"/>
      <c r="AGY44" s="73"/>
      <c r="AGZ44" s="73"/>
      <c r="AHA44" s="73"/>
      <c r="AHB44" s="73"/>
      <c r="AHC44" s="73"/>
      <c r="AHD44" s="73"/>
      <c r="AHE44" s="73"/>
      <c r="AHF44" s="73"/>
      <c r="AHG44" s="73"/>
      <c r="AHH44" s="73"/>
      <c r="AHI44" s="73"/>
      <c r="AHJ44" s="73"/>
      <c r="AHK44" s="73"/>
      <c r="AHL44" s="73"/>
      <c r="AHM44" s="73"/>
      <c r="AHN44" s="73"/>
      <c r="AHO44" s="73"/>
      <c r="AHP44" s="73"/>
      <c r="AHQ44" s="73"/>
      <c r="AHR44" s="73"/>
      <c r="AHS44" s="73"/>
      <c r="AHT44" s="73"/>
      <c r="AHU44" s="73"/>
      <c r="AHV44" s="73"/>
      <c r="AHW44" s="73"/>
      <c r="AHX44" s="73"/>
      <c r="AHY44" s="73"/>
      <c r="AHZ44" s="73"/>
      <c r="AIA44" s="73"/>
      <c r="AIB44" s="73"/>
      <c r="AIC44" s="73"/>
      <c r="AID44" s="73"/>
      <c r="AIE44" s="73"/>
      <c r="AIF44" s="73"/>
      <c r="AIG44" s="73"/>
      <c r="AIH44" s="73"/>
      <c r="AII44" s="73"/>
      <c r="AIJ44" s="73"/>
      <c r="AIK44" s="73"/>
      <c r="AIL44" s="73"/>
      <c r="AIM44" s="73"/>
      <c r="AIN44" s="73"/>
      <c r="AIO44" s="73"/>
      <c r="AIP44" s="73"/>
      <c r="AIQ44" s="73"/>
      <c r="AIR44" s="73"/>
      <c r="AIS44" s="73"/>
      <c r="AIT44" s="73"/>
      <c r="AIU44" s="73"/>
      <c r="AIV44" s="73"/>
      <c r="AIW44" s="73"/>
      <c r="AIX44" s="73"/>
      <c r="AIY44" s="73"/>
      <c r="AIZ44" s="73"/>
      <c r="AJA44" s="73"/>
      <c r="AJB44" s="73"/>
      <c r="AJC44" s="73"/>
      <c r="AJD44" s="73"/>
      <c r="AJE44" s="73"/>
      <c r="AJF44" s="73"/>
      <c r="AJG44" s="73"/>
      <c r="AJH44" s="73"/>
      <c r="AJI44" s="73"/>
      <c r="AJJ44" s="73"/>
      <c r="AJK44" s="73"/>
      <c r="AJL44" s="73"/>
      <c r="AJM44" s="73"/>
      <c r="AJN44" s="73"/>
      <c r="AJO44" s="73"/>
      <c r="AJP44" s="73"/>
      <c r="AJQ44" s="73"/>
      <c r="AJR44" s="73"/>
      <c r="AJS44" s="73"/>
      <c r="AJT44" s="73"/>
      <c r="AJU44" s="73"/>
      <c r="AJV44" s="73"/>
      <c r="AJW44" s="73"/>
      <c r="AJX44" s="73"/>
      <c r="AJY44" s="73"/>
      <c r="AJZ44" s="73"/>
      <c r="AKA44" s="73"/>
      <c r="AKB44" s="73"/>
      <c r="AKC44" s="73"/>
      <c r="AKD44" s="73"/>
      <c r="AKE44" s="73"/>
      <c r="AKF44" s="73"/>
      <c r="AKG44" s="73"/>
      <c r="AKH44" s="73"/>
      <c r="AKI44" s="73"/>
      <c r="AKJ44" s="73"/>
      <c r="AKK44" s="73"/>
      <c r="AKL44" s="73"/>
      <c r="AKM44" s="73"/>
      <c r="AKN44" s="73"/>
      <c r="AKO44" s="73"/>
      <c r="AKP44" s="73"/>
      <c r="AKQ44" s="73"/>
      <c r="AKR44" s="73"/>
      <c r="AKS44" s="73"/>
      <c r="AKT44" s="73"/>
      <c r="AKU44" s="73"/>
      <c r="AKV44" s="73"/>
      <c r="AKW44" s="73"/>
      <c r="AKX44" s="73"/>
      <c r="AKY44" s="73"/>
      <c r="AKZ44" s="73"/>
      <c r="ALA44" s="73"/>
      <c r="ALB44" s="73"/>
      <c r="ALC44" s="73"/>
      <c r="ALD44" s="73"/>
      <c r="ALE44" s="73"/>
      <c r="ALF44" s="73"/>
      <c r="ALG44" s="73"/>
      <c r="ALH44" s="73"/>
      <c r="ALI44" s="73"/>
      <c r="ALJ44" s="73"/>
      <c r="ALK44" s="73"/>
      <c r="ALL44" s="73"/>
      <c r="ALM44" s="73"/>
      <c r="ALN44" s="73"/>
      <c r="ALO44" s="73"/>
      <c r="ALP44" s="73"/>
      <c r="ALQ44" s="73"/>
      <c r="ALR44" s="73"/>
      <c r="ALS44" s="73"/>
      <c r="ALT44" s="73"/>
      <c r="ALU44" s="73"/>
      <c r="ALV44" s="73"/>
      <c r="ALW44" s="73"/>
      <c r="ALX44" s="73"/>
      <c r="ALY44" s="73"/>
      <c r="ALZ44" s="73"/>
      <c r="AMA44" s="73"/>
      <c r="AMB44" s="73"/>
      <c r="AMC44" s="73"/>
      <c r="AMD44" s="73"/>
      <c r="AME44" s="73"/>
      <c r="AMF44" s="73"/>
      <c r="AMG44" s="73"/>
      <c r="AMH44" s="73"/>
      <c r="AMI44" s="73"/>
      <c r="AMJ44" s="73"/>
      <c r="AMK44" s="73"/>
      <c r="AML44" s="73"/>
      <c r="AMM44" s="73"/>
      <c r="AMN44" s="73"/>
      <c r="AMO44" s="73"/>
      <c r="AMP44" s="73"/>
      <c r="AMQ44" s="73"/>
      <c r="AMR44" s="73"/>
      <c r="AMS44" s="73"/>
      <c r="AMT44" s="73"/>
      <c r="AMU44" s="73"/>
      <c r="AMV44" s="73"/>
      <c r="AMW44" s="73"/>
      <c r="AMX44" s="73"/>
      <c r="AMY44" s="73"/>
      <c r="AMZ44" s="73"/>
      <c r="ANA44" s="73"/>
      <c r="ANB44" s="73"/>
      <c r="ANC44" s="73"/>
      <c r="AND44" s="73"/>
      <c r="ANE44" s="73"/>
      <c r="ANF44" s="73"/>
      <c r="ANG44" s="73"/>
      <c r="ANH44" s="73"/>
      <c r="ANI44" s="73"/>
      <c r="ANJ44" s="73"/>
      <c r="ANK44" s="73"/>
      <c r="ANL44" s="73"/>
      <c r="ANM44" s="73"/>
      <c r="ANN44" s="73"/>
      <c r="ANO44" s="73"/>
      <c r="ANP44" s="73"/>
      <c r="ANQ44" s="73"/>
      <c r="ANR44" s="73"/>
      <c r="ANS44" s="73"/>
      <c r="ANT44" s="73"/>
      <c r="ANU44" s="73"/>
      <c r="ANV44" s="73"/>
      <c r="ANW44" s="73"/>
      <c r="ANX44" s="73"/>
      <c r="ANY44" s="73"/>
      <c r="ANZ44" s="73"/>
      <c r="AOA44" s="73"/>
      <c r="AOB44" s="73"/>
      <c r="AOC44" s="73"/>
      <c r="AOD44" s="73"/>
      <c r="AOE44" s="73"/>
      <c r="AOF44" s="73"/>
      <c r="AOG44" s="73"/>
      <c r="AOH44" s="73"/>
      <c r="AOI44" s="73"/>
      <c r="AOJ44" s="73"/>
      <c r="AOK44" s="73"/>
      <c r="AOL44" s="73"/>
      <c r="AOM44" s="73"/>
      <c r="AON44" s="73"/>
      <c r="AOO44" s="73"/>
      <c r="AOP44" s="73"/>
      <c r="AOQ44" s="73"/>
      <c r="AOR44" s="73"/>
      <c r="AOS44" s="73"/>
      <c r="AOT44" s="73"/>
      <c r="AOU44" s="73"/>
      <c r="AOV44" s="73"/>
      <c r="AOW44" s="73"/>
      <c r="AOX44" s="73"/>
      <c r="AOY44" s="73"/>
      <c r="AOZ44" s="73"/>
      <c r="APA44" s="73"/>
      <c r="APB44" s="73"/>
      <c r="APC44" s="73"/>
      <c r="APD44" s="73"/>
      <c r="APE44" s="73"/>
      <c r="APF44" s="73"/>
      <c r="APG44" s="73"/>
      <c r="APH44" s="73"/>
      <c r="API44" s="73"/>
      <c r="APJ44" s="73"/>
      <c r="APK44" s="73"/>
      <c r="APL44" s="73"/>
      <c r="APM44" s="73"/>
      <c r="APN44" s="73"/>
      <c r="APO44" s="73"/>
      <c r="APP44" s="73"/>
      <c r="APQ44" s="73"/>
      <c r="APR44" s="73"/>
      <c r="APS44" s="73"/>
      <c r="APT44" s="73"/>
      <c r="APU44" s="73"/>
      <c r="APV44" s="73"/>
      <c r="APW44" s="73"/>
      <c r="APX44" s="73"/>
      <c r="APY44" s="73"/>
      <c r="APZ44" s="73"/>
      <c r="AQA44" s="73"/>
      <c r="AQB44" s="73"/>
      <c r="AQC44" s="73"/>
      <c r="AQD44" s="73"/>
      <c r="AQE44" s="73"/>
      <c r="AQF44" s="73"/>
      <c r="AQG44" s="73"/>
      <c r="AQH44" s="73"/>
      <c r="AQI44" s="73"/>
      <c r="AQJ44" s="73"/>
      <c r="AQK44" s="73"/>
      <c r="AQL44" s="73"/>
      <c r="AQM44" s="73"/>
      <c r="AQN44" s="73"/>
      <c r="AQO44" s="73"/>
      <c r="AQP44" s="73"/>
      <c r="AQQ44" s="73"/>
      <c r="AQR44" s="73"/>
      <c r="AQS44" s="73"/>
      <c r="AQT44" s="73"/>
      <c r="AQU44" s="73"/>
      <c r="AQV44" s="73"/>
      <c r="AQW44" s="73"/>
      <c r="AQX44" s="73"/>
      <c r="AQY44" s="73"/>
      <c r="AQZ44" s="73"/>
      <c r="ARA44" s="73"/>
      <c r="ARB44" s="73"/>
      <c r="ARC44" s="73"/>
      <c r="ARD44" s="73"/>
      <c r="ARE44" s="73"/>
      <c r="ARF44" s="73"/>
      <c r="ARG44" s="73"/>
      <c r="ARH44" s="73"/>
      <c r="ARI44" s="73"/>
      <c r="ARJ44" s="73"/>
      <c r="ARK44" s="73"/>
      <c r="ARL44" s="73"/>
      <c r="ARM44" s="73"/>
      <c r="ARN44" s="73"/>
      <c r="ARO44" s="73"/>
      <c r="ARP44" s="73"/>
      <c r="ARQ44" s="73"/>
      <c r="ARR44" s="73"/>
      <c r="ARS44" s="73"/>
      <c r="ART44" s="73"/>
      <c r="ARU44" s="73"/>
      <c r="ARV44" s="73"/>
      <c r="ARW44" s="73"/>
      <c r="ARX44" s="73"/>
      <c r="ARY44" s="73"/>
      <c r="ARZ44" s="73"/>
      <c r="ASA44" s="73"/>
      <c r="ASB44" s="73"/>
      <c r="ASC44" s="73"/>
      <c r="ASD44" s="73"/>
      <c r="ASE44" s="73"/>
      <c r="ASF44" s="73"/>
      <c r="ASG44" s="73"/>
      <c r="ASH44" s="73"/>
      <c r="ASI44" s="73"/>
      <c r="ASJ44" s="73"/>
      <c r="ASK44" s="73"/>
      <c r="ASL44" s="73"/>
      <c r="ASM44" s="73"/>
      <c r="ASN44" s="73"/>
      <c r="ASO44" s="73"/>
      <c r="ASP44" s="73"/>
      <c r="ASQ44" s="73"/>
      <c r="ASR44" s="73"/>
      <c r="ASS44" s="73"/>
      <c r="AST44" s="73"/>
      <c r="ASU44" s="73"/>
      <c r="ASV44" s="73"/>
      <c r="ASW44" s="73"/>
      <c r="ASX44" s="73"/>
      <c r="ASY44" s="73"/>
      <c r="ASZ44" s="73"/>
      <c r="ATA44" s="73"/>
      <c r="ATB44" s="73"/>
      <c r="ATC44" s="73"/>
      <c r="ATD44" s="73"/>
      <c r="ATE44" s="73"/>
      <c r="ATF44" s="73"/>
      <c r="ATG44" s="73"/>
      <c r="ATH44" s="73"/>
      <c r="ATI44" s="73"/>
      <c r="ATJ44" s="73"/>
      <c r="ATK44" s="73"/>
      <c r="ATL44" s="73"/>
      <c r="ATM44" s="73"/>
      <c r="ATN44" s="73"/>
      <c r="ATO44" s="73"/>
      <c r="ATP44" s="73"/>
      <c r="ATQ44" s="73"/>
      <c r="ATR44" s="73"/>
      <c r="ATS44" s="73"/>
      <c r="ATT44" s="73"/>
      <c r="ATU44" s="73"/>
      <c r="ATV44" s="73"/>
      <c r="ATW44" s="73"/>
      <c r="ATX44" s="73"/>
      <c r="ATY44" s="73"/>
      <c r="ATZ44" s="73"/>
      <c r="AUA44" s="73"/>
      <c r="AUB44" s="73"/>
      <c r="AUC44" s="73"/>
      <c r="AUD44" s="73"/>
      <c r="AUE44" s="73"/>
      <c r="AUF44" s="73"/>
      <c r="AUG44" s="73"/>
      <c r="AUH44" s="73"/>
      <c r="AUI44" s="73"/>
      <c r="AUJ44" s="73"/>
      <c r="AUK44" s="73"/>
      <c r="AUL44" s="73"/>
      <c r="AUM44" s="73"/>
      <c r="AUN44" s="73"/>
      <c r="AUO44" s="73"/>
      <c r="AUP44" s="73"/>
      <c r="AUQ44" s="73"/>
      <c r="AUR44" s="73"/>
      <c r="AUS44" s="73"/>
      <c r="AUT44" s="73"/>
      <c r="AUU44" s="73"/>
      <c r="AUV44" s="73"/>
      <c r="AUW44" s="73"/>
      <c r="AUX44" s="73"/>
      <c r="AUY44" s="73"/>
      <c r="AUZ44" s="73"/>
      <c r="AVA44" s="73"/>
      <c r="AVB44" s="73"/>
      <c r="AVC44" s="73"/>
      <c r="AVD44" s="73"/>
      <c r="AVE44" s="73"/>
      <c r="AVF44" s="73"/>
      <c r="AVG44" s="73"/>
      <c r="AVH44" s="73"/>
      <c r="AVI44" s="73"/>
      <c r="AVJ44" s="73"/>
      <c r="AVK44" s="73"/>
      <c r="AVL44" s="73"/>
      <c r="AVM44" s="73"/>
      <c r="AVN44" s="73"/>
      <c r="AVO44" s="73"/>
      <c r="AVP44" s="73"/>
      <c r="AVQ44" s="73"/>
      <c r="AVR44" s="73"/>
      <c r="AVS44" s="73"/>
      <c r="AVT44" s="73"/>
      <c r="AVU44" s="73"/>
      <c r="AVV44" s="73"/>
      <c r="AVW44" s="73"/>
      <c r="AVX44" s="73"/>
      <c r="AVY44" s="73"/>
      <c r="AVZ44" s="73"/>
      <c r="AWA44" s="73"/>
      <c r="AWB44" s="73"/>
      <c r="AWC44" s="73"/>
      <c r="AWD44" s="73"/>
      <c r="AWE44" s="73"/>
      <c r="AWF44" s="73"/>
      <c r="AWG44" s="73"/>
      <c r="AWH44" s="73"/>
      <c r="AWI44" s="73"/>
      <c r="AWJ44" s="73"/>
      <c r="AWK44" s="73"/>
      <c r="AWL44" s="73"/>
      <c r="AWM44" s="73"/>
      <c r="AWN44" s="73"/>
      <c r="AWO44" s="73"/>
      <c r="AWP44" s="73"/>
      <c r="AWQ44" s="73"/>
      <c r="AWR44" s="73"/>
      <c r="AWS44" s="73"/>
      <c r="AWT44" s="73"/>
      <c r="AWU44" s="73"/>
      <c r="AWV44" s="73"/>
      <c r="AWW44" s="73"/>
      <c r="AWX44" s="73"/>
      <c r="AWY44" s="73"/>
      <c r="AWZ44" s="73"/>
      <c r="AXA44" s="73"/>
      <c r="AXB44" s="73"/>
      <c r="AXC44" s="73"/>
      <c r="AXD44" s="73"/>
      <c r="AXE44" s="73"/>
      <c r="AXF44" s="73"/>
      <c r="AXG44" s="73"/>
      <c r="AXH44" s="73"/>
      <c r="AXI44" s="73"/>
      <c r="AXJ44" s="73"/>
      <c r="AXK44" s="73"/>
      <c r="AXL44" s="73"/>
      <c r="AXM44" s="73"/>
      <c r="AXN44" s="73"/>
      <c r="AXO44" s="73"/>
      <c r="AXP44" s="73"/>
      <c r="AXQ44" s="73"/>
      <c r="AXR44" s="73"/>
      <c r="AXS44" s="73"/>
      <c r="AXT44" s="73"/>
      <c r="AXU44" s="73"/>
      <c r="AXV44" s="73"/>
      <c r="AXW44" s="73"/>
      <c r="AXX44" s="73"/>
      <c r="AXY44" s="73"/>
      <c r="AXZ44" s="73"/>
      <c r="AYA44" s="73"/>
      <c r="AYB44" s="73"/>
      <c r="AYC44" s="73"/>
      <c r="AYD44" s="73"/>
      <c r="AYE44" s="73"/>
      <c r="AYF44" s="73"/>
      <c r="AYG44" s="73"/>
      <c r="AYH44" s="73"/>
      <c r="AYI44" s="73"/>
      <c r="AYJ44" s="73"/>
      <c r="AYK44" s="73"/>
      <c r="AYL44" s="73"/>
      <c r="AYM44" s="73"/>
      <c r="AYN44" s="73"/>
      <c r="AYO44" s="73"/>
      <c r="AYP44" s="73"/>
      <c r="AYQ44" s="73"/>
      <c r="AYR44" s="73"/>
      <c r="AYS44" s="73"/>
      <c r="AYT44" s="73"/>
      <c r="AYU44" s="73"/>
      <c r="AYV44" s="73"/>
      <c r="AYW44" s="73"/>
      <c r="AYX44" s="73"/>
      <c r="AYY44" s="73"/>
      <c r="AYZ44" s="73"/>
      <c r="AZA44" s="73"/>
      <c r="AZB44" s="73"/>
      <c r="AZC44" s="73"/>
      <c r="AZD44" s="73"/>
      <c r="AZE44" s="73"/>
      <c r="AZF44" s="73"/>
      <c r="AZG44" s="73"/>
      <c r="AZH44" s="73"/>
      <c r="AZI44" s="73"/>
      <c r="AZJ44" s="73"/>
      <c r="AZK44" s="73"/>
      <c r="AZL44" s="73"/>
      <c r="AZM44" s="73"/>
      <c r="AZN44" s="73"/>
      <c r="AZO44" s="73"/>
      <c r="AZP44" s="73"/>
      <c r="AZQ44" s="73"/>
      <c r="AZR44" s="73"/>
      <c r="AZS44" s="73"/>
      <c r="AZT44" s="73"/>
      <c r="AZU44" s="73"/>
      <c r="AZV44" s="73"/>
      <c r="AZW44" s="73"/>
      <c r="AZX44" s="73"/>
      <c r="AZY44" s="73"/>
      <c r="AZZ44" s="73"/>
      <c r="BAA44" s="73"/>
      <c r="BAB44" s="73"/>
      <c r="BAC44" s="73"/>
      <c r="BAD44" s="73"/>
      <c r="BAE44" s="73"/>
      <c r="BAF44" s="73"/>
      <c r="BAG44" s="73"/>
      <c r="BAH44" s="73"/>
      <c r="BAI44" s="73"/>
      <c r="BAJ44" s="73"/>
      <c r="BAK44" s="73"/>
      <c r="BAL44" s="73"/>
      <c r="BAM44" s="73"/>
      <c r="BAN44" s="73"/>
      <c r="BAO44" s="73"/>
      <c r="BAP44" s="73"/>
      <c r="BAQ44" s="73"/>
      <c r="BAR44" s="73"/>
      <c r="BAS44" s="73"/>
      <c r="BAT44" s="73"/>
      <c r="BAU44" s="73"/>
      <c r="BAV44" s="73"/>
      <c r="BAW44" s="73"/>
      <c r="BAX44" s="73"/>
      <c r="BAY44" s="73"/>
      <c r="BAZ44" s="73"/>
      <c r="BBA44" s="73"/>
      <c r="BBB44" s="73"/>
      <c r="BBC44" s="73"/>
      <c r="BBD44" s="73"/>
      <c r="BBE44" s="73"/>
      <c r="BBF44" s="73"/>
      <c r="BBG44" s="73"/>
      <c r="BBH44" s="73"/>
      <c r="BBI44" s="73"/>
      <c r="BBJ44" s="73"/>
      <c r="BBK44" s="73"/>
      <c r="BBL44" s="73"/>
      <c r="BBM44" s="73"/>
      <c r="BBN44" s="73"/>
      <c r="BBO44" s="73"/>
      <c r="BBP44" s="73"/>
      <c r="BBQ44" s="73"/>
      <c r="BBR44" s="73"/>
      <c r="BBS44" s="73"/>
      <c r="BBT44" s="73"/>
      <c r="BBU44" s="73"/>
      <c r="BBV44" s="73"/>
      <c r="BBW44" s="73"/>
      <c r="BBX44" s="73"/>
      <c r="BBY44" s="73"/>
      <c r="BBZ44" s="73"/>
      <c r="BCA44" s="73"/>
      <c r="BCB44" s="73"/>
      <c r="BCC44" s="73"/>
      <c r="BCD44" s="73"/>
      <c r="BCE44" s="73"/>
      <c r="BCF44" s="73"/>
      <c r="BCG44" s="73"/>
      <c r="BCH44" s="73"/>
      <c r="BCI44" s="73"/>
      <c r="BCJ44" s="73"/>
      <c r="BCK44" s="73"/>
      <c r="BCL44" s="73"/>
      <c r="BCM44" s="73"/>
      <c r="BCN44" s="73"/>
      <c r="BCO44" s="73"/>
      <c r="BCP44" s="73"/>
      <c r="BCQ44" s="73"/>
      <c r="BCR44" s="73"/>
      <c r="BCS44" s="73"/>
      <c r="BCT44" s="73"/>
      <c r="BCU44" s="73"/>
      <c r="BCV44" s="73"/>
      <c r="BCW44" s="73"/>
      <c r="BCX44" s="73"/>
      <c r="BCY44" s="73"/>
      <c r="BCZ44" s="73"/>
      <c r="BDA44" s="73"/>
      <c r="BDB44" s="73"/>
      <c r="BDC44" s="73"/>
      <c r="BDD44" s="73"/>
      <c r="BDE44" s="73"/>
      <c r="BDF44" s="73"/>
      <c r="BDG44" s="73"/>
      <c r="BDH44" s="73"/>
      <c r="BDI44" s="73"/>
      <c r="BDJ44" s="73"/>
      <c r="BDK44" s="73"/>
      <c r="BDL44" s="73"/>
      <c r="BDM44" s="73"/>
      <c r="BDN44" s="73"/>
      <c r="BDO44" s="73"/>
      <c r="BDP44" s="73"/>
      <c r="BDQ44" s="73"/>
      <c r="BDR44" s="73"/>
      <c r="BDS44" s="73"/>
      <c r="BDT44" s="73"/>
      <c r="BDU44" s="73"/>
      <c r="BDV44" s="73"/>
      <c r="BDW44" s="73"/>
      <c r="BDX44" s="73"/>
      <c r="BDY44" s="73"/>
      <c r="BDZ44" s="73"/>
      <c r="BEA44" s="73"/>
      <c r="BEB44" s="73"/>
      <c r="BEC44" s="73"/>
      <c r="BED44" s="73"/>
      <c r="BEE44" s="73"/>
      <c r="BEF44" s="73"/>
      <c r="BEG44" s="73"/>
      <c r="BEH44" s="73"/>
      <c r="BEI44" s="73"/>
      <c r="BEJ44" s="73"/>
      <c r="BEK44" s="73"/>
      <c r="BEL44" s="73"/>
      <c r="BEM44" s="73"/>
      <c r="BEN44" s="73"/>
      <c r="BEO44" s="73"/>
      <c r="BEP44" s="73"/>
      <c r="BEQ44" s="73"/>
      <c r="BER44" s="73"/>
      <c r="BES44" s="73"/>
      <c r="BET44" s="73"/>
      <c r="BEU44" s="73"/>
      <c r="BEV44" s="73"/>
      <c r="BEW44" s="73"/>
      <c r="BEX44" s="73"/>
      <c r="BEY44" s="73"/>
      <c r="BEZ44" s="73"/>
      <c r="BFA44" s="73"/>
      <c r="BFB44" s="73"/>
      <c r="BFC44" s="73"/>
      <c r="BFD44" s="73"/>
      <c r="BFE44" s="73"/>
      <c r="BFF44" s="73"/>
      <c r="BFG44" s="73"/>
      <c r="BFH44" s="73"/>
      <c r="BFI44" s="73"/>
      <c r="BFJ44" s="73"/>
      <c r="BFK44" s="73"/>
      <c r="BFL44" s="73"/>
      <c r="BFM44" s="73"/>
      <c r="BFN44" s="73"/>
      <c r="BFO44" s="73"/>
      <c r="BFP44" s="73"/>
      <c r="BFQ44" s="73"/>
      <c r="BFR44" s="73"/>
      <c r="BFS44" s="73"/>
      <c r="BFT44" s="73"/>
      <c r="BFU44" s="73"/>
      <c r="BFV44" s="73"/>
      <c r="BFW44" s="73"/>
      <c r="BFX44" s="73"/>
      <c r="BFY44" s="73"/>
      <c r="BFZ44" s="73"/>
      <c r="BGA44" s="73"/>
      <c r="BGB44" s="73"/>
      <c r="BGC44" s="73"/>
      <c r="BGD44" s="73"/>
      <c r="BGE44" s="73"/>
      <c r="BGF44" s="73"/>
      <c r="BGG44" s="73"/>
      <c r="BGH44" s="73"/>
      <c r="BGI44" s="73"/>
      <c r="BGJ44" s="73"/>
      <c r="BGK44" s="73"/>
      <c r="BGL44" s="73"/>
      <c r="BGM44" s="73"/>
      <c r="BGN44" s="73"/>
      <c r="BGO44" s="73"/>
      <c r="BGP44" s="73"/>
      <c r="BGQ44" s="73"/>
      <c r="BGR44" s="73"/>
      <c r="BGS44" s="73"/>
      <c r="BGT44" s="73"/>
      <c r="BGU44" s="73"/>
      <c r="BGV44" s="73"/>
      <c r="BGW44" s="73"/>
      <c r="BGX44" s="73"/>
      <c r="BGY44" s="73"/>
      <c r="BGZ44" s="73"/>
      <c r="BHA44" s="73"/>
      <c r="BHB44" s="73"/>
      <c r="BHC44" s="73"/>
      <c r="BHD44" s="73"/>
      <c r="BHE44" s="73"/>
      <c r="BHF44" s="73"/>
      <c r="BHG44" s="73"/>
      <c r="BHH44" s="73"/>
      <c r="BHI44" s="73"/>
      <c r="BHJ44" s="73"/>
      <c r="BHK44" s="73"/>
      <c r="BHL44" s="73"/>
      <c r="BHM44" s="73"/>
      <c r="BHN44" s="73"/>
      <c r="BHO44" s="73"/>
      <c r="BHP44" s="73"/>
      <c r="BHQ44" s="73"/>
      <c r="BHR44" s="73"/>
      <c r="BHS44" s="73"/>
      <c r="BHT44" s="73"/>
      <c r="BHU44" s="73"/>
      <c r="BHV44" s="73"/>
      <c r="BHW44" s="73"/>
      <c r="BHX44" s="73"/>
      <c r="BHY44" s="73"/>
      <c r="BHZ44" s="73"/>
      <c r="BIA44" s="73"/>
      <c r="BIB44" s="73"/>
      <c r="BIC44" s="73"/>
      <c r="BID44" s="73"/>
      <c r="BIE44" s="73"/>
      <c r="BIF44" s="73"/>
      <c r="BIG44" s="73"/>
      <c r="BIH44" s="73"/>
      <c r="BII44" s="73"/>
      <c r="BIJ44" s="73"/>
      <c r="BIK44" s="73"/>
      <c r="BIL44" s="73"/>
      <c r="BIM44" s="73"/>
      <c r="BIN44" s="73"/>
      <c r="BIO44" s="73"/>
      <c r="BIP44" s="73"/>
      <c r="BIQ44" s="73"/>
      <c r="BIR44" s="73"/>
      <c r="BIS44" s="73"/>
      <c r="BIT44" s="73"/>
      <c r="BIU44" s="73"/>
      <c r="BIV44" s="73"/>
      <c r="BIW44" s="73"/>
      <c r="BIX44" s="73"/>
      <c r="BIY44" s="73"/>
      <c r="BIZ44" s="73"/>
      <c r="BJA44" s="73"/>
      <c r="BJB44" s="73"/>
      <c r="BJC44" s="73"/>
      <c r="BJD44" s="73"/>
      <c r="BJE44" s="73"/>
      <c r="BJF44" s="73"/>
      <c r="BJG44" s="73"/>
      <c r="BJH44" s="73"/>
      <c r="BJI44" s="73"/>
      <c r="BJJ44" s="73"/>
      <c r="BJK44" s="73"/>
      <c r="BJL44" s="73"/>
      <c r="BJM44" s="73"/>
      <c r="BJN44" s="73"/>
      <c r="BJO44" s="73"/>
      <c r="BJP44" s="73"/>
      <c r="BJQ44" s="73"/>
      <c r="BJR44" s="73"/>
      <c r="BJS44" s="73"/>
      <c r="BJT44" s="73"/>
      <c r="BJU44" s="73"/>
      <c r="BJV44" s="73"/>
      <c r="BJW44" s="73"/>
      <c r="BJX44" s="73"/>
      <c r="BJY44" s="73"/>
      <c r="BJZ44" s="73"/>
      <c r="BKA44" s="73"/>
      <c r="BKB44" s="73"/>
      <c r="BKC44" s="73"/>
      <c r="BKD44" s="73"/>
      <c r="BKE44" s="73"/>
      <c r="BKF44" s="73"/>
      <c r="BKG44" s="73"/>
      <c r="BKH44" s="73"/>
      <c r="BKI44" s="73"/>
      <c r="BKJ44" s="73"/>
      <c r="BKK44" s="73"/>
      <c r="BKL44" s="73"/>
      <c r="BKM44" s="73"/>
      <c r="BKN44" s="73"/>
      <c r="BKO44" s="73"/>
      <c r="BKP44" s="73"/>
      <c r="BKQ44" s="73"/>
      <c r="BKR44" s="73"/>
      <c r="BKS44" s="73"/>
      <c r="BKT44" s="73"/>
      <c r="BKU44" s="73"/>
      <c r="BKV44" s="73"/>
      <c r="BKW44" s="73"/>
      <c r="BKX44" s="73"/>
      <c r="BKY44" s="73"/>
      <c r="BKZ44" s="73"/>
      <c r="BLA44" s="73"/>
      <c r="BLB44" s="73"/>
      <c r="BLC44" s="73"/>
      <c r="BLD44" s="73"/>
      <c r="BLE44" s="73"/>
      <c r="BLF44" s="73"/>
      <c r="BLG44" s="73"/>
      <c r="BLH44" s="73"/>
      <c r="BLI44" s="73"/>
      <c r="BLJ44" s="73"/>
      <c r="BLK44" s="73"/>
      <c r="BLL44" s="73"/>
      <c r="BLM44" s="73"/>
      <c r="BLN44" s="73"/>
      <c r="BLO44" s="73"/>
      <c r="BLP44" s="73"/>
      <c r="BLQ44" s="73"/>
      <c r="BLR44" s="73"/>
      <c r="BLS44" s="73"/>
      <c r="BLT44" s="73"/>
      <c r="BLU44" s="73"/>
      <c r="BLV44" s="73"/>
      <c r="BLW44" s="73"/>
      <c r="BLX44" s="73"/>
      <c r="BLY44" s="73"/>
      <c r="BLZ44" s="73"/>
      <c r="BMA44" s="73"/>
      <c r="BMB44" s="73"/>
      <c r="BMC44" s="73"/>
      <c r="BMD44" s="73"/>
      <c r="BME44" s="73"/>
      <c r="BMF44" s="73"/>
      <c r="BMG44" s="73"/>
      <c r="BMH44" s="73"/>
      <c r="BMI44" s="73"/>
      <c r="BMJ44" s="73"/>
      <c r="BMK44" s="73"/>
      <c r="BML44" s="73"/>
      <c r="BMM44" s="73"/>
      <c r="BMN44" s="73"/>
      <c r="BMO44" s="73"/>
      <c r="BMP44" s="73"/>
      <c r="BMQ44" s="73"/>
      <c r="BMR44" s="73"/>
      <c r="BMS44" s="73"/>
      <c r="BMT44" s="73"/>
      <c r="BMU44" s="73"/>
      <c r="BMV44" s="73"/>
      <c r="BMW44" s="73"/>
      <c r="BMX44" s="73"/>
      <c r="BMY44" s="73"/>
      <c r="BMZ44" s="73"/>
      <c r="BNA44" s="73"/>
      <c r="BNB44" s="73"/>
      <c r="BNC44" s="73"/>
      <c r="BND44" s="73"/>
      <c r="BNE44" s="73"/>
      <c r="BNF44" s="73"/>
      <c r="BNG44" s="73"/>
      <c r="BNH44" s="73"/>
      <c r="BNI44" s="73"/>
      <c r="BNJ44" s="73"/>
      <c r="BNK44" s="73"/>
      <c r="BNL44" s="73"/>
      <c r="BNM44" s="73"/>
      <c r="BNN44" s="73"/>
      <c r="BNO44" s="73"/>
      <c r="BNP44" s="73"/>
      <c r="BNQ44" s="73"/>
      <c r="BNR44" s="73"/>
      <c r="BNS44" s="73"/>
      <c r="BNT44" s="73"/>
      <c r="BNU44" s="73"/>
      <c r="BNV44" s="73"/>
      <c r="BNW44" s="73"/>
      <c r="BNX44" s="73"/>
      <c r="BNY44" s="73"/>
      <c r="BNZ44" s="73"/>
      <c r="BOA44" s="73"/>
      <c r="BOB44" s="73"/>
      <c r="BOC44" s="73"/>
      <c r="BOD44" s="73"/>
      <c r="BOE44" s="73"/>
      <c r="BOF44" s="73"/>
      <c r="BOG44" s="73"/>
      <c r="BOH44" s="73"/>
      <c r="BOI44" s="73"/>
      <c r="BOJ44" s="73"/>
      <c r="BOK44" s="73"/>
      <c r="BOL44" s="73"/>
      <c r="BOM44" s="73"/>
      <c r="BON44" s="73"/>
      <c r="BOO44" s="73"/>
      <c r="BOP44" s="73"/>
      <c r="BOQ44" s="73"/>
      <c r="BOR44" s="73"/>
      <c r="BOS44" s="73"/>
      <c r="BOT44" s="73"/>
      <c r="BOU44" s="73"/>
      <c r="BOV44" s="73"/>
      <c r="BOW44" s="73"/>
      <c r="BOX44" s="73"/>
      <c r="BOY44" s="73"/>
      <c r="BOZ44" s="73"/>
      <c r="BPA44" s="73"/>
      <c r="BPB44" s="73"/>
      <c r="BPC44" s="73"/>
      <c r="BPD44" s="73"/>
      <c r="BPE44" s="73"/>
      <c r="BPF44" s="73"/>
      <c r="BPG44" s="73"/>
      <c r="BPH44" s="73"/>
      <c r="BPI44" s="73"/>
      <c r="BPJ44" s="73"/>
      <c r="BPK44" s="73"/>
      <c r="BPL44" s="73"/>
      <c r="BPM44" s="73"/>
      <c r="BPN44" s="73"/>
      <c r="BPO44" s="73"/>
      <c r="BPP44" s="73"/>
      <c r="BPQ44" s="73"/>
      <c r="BPR44" s="73"/>
      <c r="BPS44" s="73"/>
      <c r="BPT44" s="73"/>
      <c r="BPU44" s="73"/>
      <c r="BPV44" s="73"/>
      <c r="BPW44" s="73"/>
      <c r="BPX44" s="73"/>
      <c r="BPY44" s="73"/>
      <c r="BPZ44" s="73"/>
      <c r="BQA44" s="73"/>
      <c r="BQB44" s="73"/>
      <c r="BQC44" s="73"/>
      <c r="BQD44" s="73"/>
      <c r="BQE44" s="73"/>
      <c r="BQF44" s="73"/>
      <c r="BQG44" s="73"/>
      <c r="BQH44" s="73"/>
      <c r="BQI44" s="73"/>
      <c r="BQJ44" s="73"/>
      <c r="BQK44" s="73"/>
      <c r="BQL44" s="73"/>
      <c r="BQM44" s="73"/>
      <c r="BQN44" s="73"/>
      <c r="BQO44" s="73"/>
      <c r="BQP44" s="73"/>
      <c r="BQQ44" s="73"/>
      <c r="BQR44" s="73"/>
      <c r="BQS44" s="73"/>
      <c r="BQT44" s="73"/>
      <c r="BQU44" s="73"/>
      <c r="BQV44" s="73"/>
      <c r="BQW44" s="73"/>
      <c r="BQX44" s="73"/>
      <c r="BQY44" s="73"/>
      <c r="BQZ44" s="73"/>
      <c r="BRA44" s="73"/>
      <c r="BRB44" s="73"/>
      <c r="BRC44" s="73"/>
      <c r="BRD44" s="73"/>
      <c r="BRE44" s="73"/>
      <c r="BRF44" s="73"/>
      <c r="BRG44" s="73"/>
      <c r="BRH44" s="73"/>
      <c r="BRI44" s="73"/>
      <c r="BRJ44" s="73"/>
      <c r="BRK44" s="73"/>
      <c r="BRL44" s="73"/>
      <c r="BRM44" s="73"/>
      <c r="BRN44" s="73"/>
      <c r="BRO44" s="73"/>
      <c r="BRP44" s="73"/>
      <c r="BRQ44" s="73"/>
      <c r="BRR44" s="73"/>
      <c r="BRS44" s="73"/>
      <c r="BRT44" s="73"/>
      <c r="BRU44" s="73"/>
      <c r="BRV44" s="73"/>
      <c r="BRW44" s="73"/>
      <c r="BRX44" s="73"/>
      <c r="BRY44" s="73"/>
      <c r="BRZ44" s="73"/>
      <c r="BSA44" s="73"/>
      <c r="BSB44" s="73"/>
      <c r="BSC44" s="73"/>
      <c r="BSD44" s="73"/>
      <c r="BSE44" s="73"/>
      <c r="BSF44" s="73"/>
      <c r="BSG44" s="73"/>
      <c r="BSH44" s="73"/>
      <c r="BSI44" s="73"/>
      <c r="BSJ44" s="73"/>
      <c r="BSK44" s="73"/>
      <c r="BSL44" s="73"/>
      <c r="BSM44" s="73"/>
      <c r="BSN44" s="73"/>
      <c r="BSO44" s="73"/>
      <c r="BSP44" s="73"/>
      <c r="BSQ44" s="73"/>
      <c r="BSR44" s="73"/>
      <c r="BSS44" s="73"/>
      <c r="BST44" s="73"/>
      <c r="BSU44" s="73"/>
      <c r="BSV44" s="73"/>
      <c r="BSW44" s="73"/>
      <c r="BSX44" s="73"/>
    </row>
    <row r="45" spans="1:1870" s="74" customFormat="1" ht="95.25" customHeight="1" x14ac:dyDescent="0.3">
      <c r="A45" s="54" t="s">
        <v>158</v>
      </c>
      <c r="B45" s="55" t="s">
        <v>160</v>
      </c>
      <c r="C45" s="107" t="s">
        <v>181</v>
      </c>
      <c r="D45" s="127">
        <f>E45+F45</f>
        <v>190622.7</v>
      </c>
      <c r="E45" s="61">
        <f t="shared" ref="E45:F49" si="65">H45+K45+N45+Q45+T45</f>
        <v>184301.40000000002</v>
      </c>
      <c r="F45" s="128">
        <f t="shared" si="65"/>
        <v>6321.2999999999993</v>
      </c>
      <c r="G45" s="119">
        <f>H45+I45</f>
        <v>0</v>
      </c>
      <c r="H45" s="61">
        <v>0</v>
      </c>
      <c r="I45" s="141">
        <f>H45/98.8*1.2</f>
        <v>0</v>
      </c>
      <c r="J45" s="127">
        <f>K45+L45</f>
        <v>88761.599999999991</v>
      </c>
      <c r="K45" s="61">
        <v>87696.4</v>
      </c>
      <c r="L45" s="128">
        <v>1065.2</v>
      </c>
      <c r="M45" s="93">
        <v>71325.100000000006</v>
      </c>
      <c r="N45" s="90">
        <v>70611.8</v>
      </c>
      <c r="O45" s="142">
        <v>713.3</v>
      </c>
      <c r="P45" s="129">
        <f>Q45+R45</f>
        <v>26255.8</v>
      </c>
      <c r="Q45" s="90">
        <v>25993.200000000001</v>
      </c>
      <c r="R45" s="156">
        <v>262.60000000000002</v>
      </c>
      <c r="S45" s="93">
        <f>T45+U45</f>
        <v>4280.2</v>
      </c>
      <c r="T45" s="163"/>
      <c r="U45" s="142">
        <v>4280.2</v>
      </c>
      <c r="V45" s="164"/>
      <c r="W45" s="162"/>
      <c r="X45" s="163"/>
      <c r="Y45" s="354"/>
      <c r="Z45" s="181">
        <f>AB45+AC45</f>
        <v>0</v>
      </c>
      <c r="AA45" s="353"/>
      <c r="AB45" s="176">
        <v>0</v>
      </c>
      <c r="AC45" s="382">
        <v>0</v>
      </c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  <c r="JD45" s="73"/>
      <c r="JE45" s="73"/>
      <c r="JF45" s="73"/>
      <c r="JG45" s="73"/>
      <c r="JH45" s="73"/>
      <c r="JI45" s="73"/>
      <c r="JJ45" s="73"/>
      <c r="JK45" s="73"/>
      <c r="JL45" s="73"/>
      <c r="JM45" s="73"/>
      <c r="JN45" s="73"/>
      <c r="JO45" s="73"/>
      <c r="JP45" s="73"/>
      <c r="JQ45" s="73"/>
      <c r="JR45" s="73"/>
      <c r="JS45" s="73"/>
      <c r="JT45" s="73"/>
      <c r="JU45" s="73"/>
      <c r="JV45" s="73"/>
      <c r="JW45" s="73"/>
      <c r="JX45" s="73"/>
      <c r="JY45" s="73"/>
      <c r="JZ45" s="73"/>
      <c r="KA45" s="73"/>
      <c r="KB45" s="73"/>
      <c r="KC45" s="73"/>
      <c r="KD45" s="73"/>
      <c r="KE45" s="73"/>
      <c r="KF45" s="73"/>
      <c r="KG45" s="73"/>
      <c r="KH45" s="73"/>
      <c r="KI45" s="73"/>
      <c r="KJ45" s="73"/>
      <c r="KK45" s="73"/>
      <c r="KL45" s="73"/>
      <c r="KM45" s="73"/>
      <c r="KN45" s="73"/>
      <c r="KO45" s="73"/>
      <c r="KP45" s="73"/>
      <c r="KQ45" s="73"/>
      <c r="KR45" s="73"/>
      <c r="KS45" s="73"/>
      <c r="KT45" s="73"/>
      <c r="KU45" s="73"/>
      <c r="KV45" s="73"/>
      <c r="KW45" s="73"/>
      <c r="KX45" s="73"/>
      <c r="KY45" s="73"/>
      <c r="KZ45" s="73"/>
      <c r="LA45" s="73"/>
      <c r="LB45" s="73"/>
      <c r="LC45" s="73"/>
      <c r="LD45" s="73"/>
      <c r="LE45" s="73"/>
      <c r="LF45" s="73"/>
      <c r="LG45" s="73"/>
      <c r="LH45" s="73"/>
      <c r="LI45" s="73"/>
      <c r="LJ45" s="73"/>
      <c r="LK45" s="73"/>
      <c r="LL45" s="73"/>
      <c r="LM45" s="73"/>
      <c r="LN45" s="73"/>
      <c r="LO45" s="73"/>
      <c r="LP45" s="73"/>
      <c r="LQ45" s="73"/>
      <c r="LR45" s="73"/>
      <c r="LS45" s="73"/>
      <c r="LT45" s="73"/>
      <c r="LU45" s="73"/>
      <c r="LV45" s="73"/>
      <c r="LW45" s="73"/>
      <c r="LX45" s="73"/>
      <c r="LY45" s="73"/>
      <c r="LZ45" s="73"/>
      <c r="MA45" s="73"/>
      <c r="MB45" s="73"/>
      <c r="MC45" s="73"/>
      <c r="MD45" s="73"/>
      <c r="ME45" s="73"/>
      <c r="MF45" s="73"/>
      <c r="MG45" s="73"/>
      <c r="MH45" s="73"/>
      <c r="MI45" s="73"/>
      <c r="MJ45" s="73"/>
      <c r="MK45" s="73"/>
      <c r="ML45" s="73"/>
      <c r="MM45" s="73"/>
      <c r="MN45" s="73"/>
      <c r="MO45" s="73"/>
      <c r="MP45" s="73"/>
      <c r="MQ45" s="73"/>
      <c r="MR45" s="73"/>
      <c r="MS45" s="73"/>
      <c r="MT45" s="73"/>
      <c r="MU45" s="73"/>
      <c r="MV45" s="73"/>
      <c r="MW45" s="73"/>
      <c r="MX45" s="73"/>
      <c r="MY45" s="73"/>
      <c r="MZ45" s="73"/>
      <c r="NA45" s="73"/>
      <c r="NB45" s="73"/>
      <c r="NC45" s="73"/>
      <c r="ND45" s="73"/>
      <c r="NE45" s="73"/>
      <c r="NF45" s="73"/>
      <c r="NG45" s="73"/>
      <c r="NH45" s="73"/>
      <c r="NI45" s="73"/>
      <c r="NJ45" s="73"/>
      <c r="NK45" s="73"/>
      <c r="NL45" s="73"/>
      <c r="NM45" s="73"/>
      <c r="NN45" s="73"/>
      <c r="NO45" s="73"/>
      <c r="NP45" s="73"/>
      <c r="NQ45" s="73"/>
      <c r="NR45" s="73"/>
      <c r="NS45" s="73"/>
      <c r="NT45" s="73"/>
      <c r="NU45" s="73"/>
      <c r="NV45" s="73"/>
      <c r="NW45" s="73"/>
      <c r="NX45" s="73"/>
      <c r="NY45" s="73"/>
      <c r="NZ45" s="73"/>
      <c r="OA45" s="73"/>
      <c r="OB45" s="73"/>
      <c r="OC45" s="73"/>
      <c r="OD45" s="73"/>
      <c r="OE45" s="73"/>
      <c r="OF45" s="73"/>
      <c r="OG45" s="73"/>
      <c r="OH45" s="73"/>
      <c r="OI45" s="73"/>
      <c r="OJ45" s="73"/>
      <c r="OK45" s="73"/>
      <c r="OL45" s="73"/>
      <c r="OM45" s="73"/>
      <c r="ON45" s="73"/>
      <c r="OO45" s="73"/>
      <c r="OP45" s="73"/>
      <c r="OQ45" s="73"/>
      <c r="OR45" s="73"/>
      <c r="OS45" s="73"/>
      <c r="OT45" s="73"/>
      <c r="OU45" s="73"/>
      <c r="OV45" s="73"/>
      <c r="OW45" s="73"/>
      <c r="OX45" s="73"/>
      <c r="OY45" s="73"/>
      <c r="OZ45" s="73"/>
      <c r="PA45" s="73"/>
      <c r="PB45" s="73"/>
      <c r="PC45" s="73"/>
      <c r="PD45" s="73"/>
      <c r="PE45" s="73"/>
      <c r="PF45" s="73"/>
      <c r="PG45" s="73"/>
      <c r="PH45" s="73"/>
      <c r="PI45" s="73"/>
      <c r="PJ45" s="73"/>
      <c r="PK45" s="73"/>
      <c r="PL45" s="73"/>
      <c r="PM45" s="73"/>
      <c r="PN45" s="73"/>
      <c r="PO45" s="73"/>
      <c r="PP45" s="73"/>
      <c r="PQ45" s="73"/>
      <c r="PR45" s="73"/>
      <c r="PS45" s="73"/>
      <c r="PT45" s="73"/>
      <c r="PU45" s="73"/>
      <c r="PV45" s="73"/>
      <c r="PW45" s="73"/>
      <c r="PX45" s="73"/>
      <c r="PY45" s="73"/>
      <c r="PZ45" s="73"/>
      <c r="QA45" s="73"/>
      <c r="QB45" s="73"/>
      <c r="QC45" s="73"/>
      <c r="QD45" s="73"/>
      <c r="QE45" s="73"/>
      <c r="QF45" s="73"/>
      <c r="QG45" s="73"/>
      <c r="QH45" s="73"/>
      <c r="QI45" s="73"/>
      <c r="QJ45" s="73"/>
      <c r="QK45" s="73"/>
      <c r="QL45" s="73"/>
      <c r="QM45" s="73"/>
      <c r="QN45" s="73"/>
      <c r="QO45" s="73"/>
      <c r="QP45" s="73"/>
      <c r="QQ45" s="73"/>
      <c r="QR45" s="73"/>
      <c r="QS45" s="73"/>
      <c r="QT45" s="73"/>
      <c r="QU45" s="73"/>
      <c r="QV45" s="73"/>
      <c r="QW45" s="73"/>
      <c r="QX45" s="73"/>
      <c r="QY45" s="73"/>
      <c r="QZ45" s="73"/>
      <c r="RA45" s="73"/>
      <c r="RB45" s="73"/>
      <c r="RC45" s="73"/>
      <c r="RD45" s="73"/>
      <c r="RE45" s="73"/>
      <c r="RF45" s="73"/>
      <c r="RG45" s="73"/>
      <c r="RH45" s="73"/>
      <c r="RI45" s="73"/>
      <c r="RJ45" s="73"/>
      <c r="RK45" s="73"/>
      <c r="RL45" s="73"/>
      <c r="RM45" s="73"/>
      <c r="RN45" s="73"/>
      <c r="RO45" s="73"/>
      <c r="RP45" s="73"/>
      <c r="RQ45" s="73"/>
      <c r="RR45" s="73"/>
      <c r="RS45" s="73"/>
      <c r="RT45" s="73"/>
      <c r="RU45" s="73"/>
      <c r="RV45" s="73"/>
      <c r="RW45" s="73"/>
      <c r="RX45" s="73"/>
      <c r="RY45" s="73"/>
      <c r="RZ45" s="73"/>
      <c r="SA45" s="73"/>
      <c r="SB45" s="73"/>
      <c r="SC45" s="73"/>
      <c r="SD45" s="73"/>
      <c r="SE45" s="73"/>
      <c r="SF45" s="73"/>
      <c r="SG45" s="73"/>
      <c r="SH45" s="73"/>
      <c r="SI45" s="73"/>
      <c r="SJ45" s="73"/>
      <c r="SK45" s="73"/>
      <c r="SL45" s="73"/>
      <c r="SM45" s="73"/>
      <c r="SN45" s="73"/>
      <c r="SO45" s="73"/>
      <c r="SP45" s="73"/>
      <c r="SQ45" s="73"/>
      <c r="SR45" s="73"/>
      <c r="SS45" s="73"/>
      <c r="ST45" s="73"/>
      <c r="SU45" s="73"/>
      <c r="SV45" s="73"/>
      <c r="SW45" s="73"/>
      <c r="SX45" s="73"/>
      <c r="SY45" s="73"/>
      <c r="SZ45" s="73"/>
      <c r="TA45" s="73"/>
      <c r="TB45" s="73"/>
      <c r="TC45" s="73"/>
      <c r="TD45" s="73"/>
      <c r="TE45" s="73"/>
      <c r="TF45" s="73"/>
      <c r="TG45" s="73"/>
      <c r="TH45" s="73"/>
      <c r="TI45" s="73"/>
      <c r="TJ45" s="73"/>
      <c r="TK45" s="73"/>
      <c r="TL45" s="73"/>
      <c r="TM45" s="73"/>
      <c r="TN45" s="73"/>
      <c r="TO45" s="73"/>
      <c r="TP45" s="73"/>
      <c r="TQ45" s="73"/>
      <c r="TR45" s="73"/>
      <c r="TS45" s="73"/>
      <c r="TT45" s="73"/>
      <c r="TU45" s="73"/>
      <c r="TV45" s="73"/>
      <c r="TW45" s="73"/>
      <c r="TX45" s="73"/>
      <c r="TY45" s="73"/>
      <c r="TZ45" s="73"/>
      <c r="UA45" s="73"/>
      <c r="UB45" s="73"/>
      <c r="UC45" s="73"/>
      <c r="UD45" s="73"/>
      <c r="UE45" s="73"/>
      <c r="UF45" s="73"/>
      <c r="UG45" s="73"/>
      <c r="UH45" s="73"/>
      <c r="UI45" s="73"/>
      <c r="UJ45" s="73"/>
      <c r="UK45" s="73"/>
      <c r="UL45" s="73"/>
      <c r="UM45" s="73"/>
      <c r="UN45" s="73"/>
      <c r="UO45" s="73"/>
      <c r="UP45" s="73"/>
      <c r="UQ45" s="73"/>
      <c r="UR45" s="73"/>
      <c r="US45" s="73"/>
      <c r="UT45" s="73"/>
      <c r="UU45" s="73"/>
      <c r="UV45" s="73"/>
      <c r="UW45" s="73"/>
      <c r="UX45" s="73"/>
      <c r="UY45" s="73"/>
      <c r="UZ45" s="73"/>
      <c r="VA45" s="73"/>
      <c r="VB45" s="73"/>
      <c r="VC45" s="73"/>
      <c r="VD45" s="73"/>
      <c r="VE45" s="73"/>
      <c r="VF45" s="73"/>
      <c r="VG45" s="73"/>
      <c r="VH45" s="73"/>
      <c r="VI45" s="73"/>
      <c r="VJ45" s="73"/>
      <c r="VK45" s="73"/>
      <c r="VL45" s="73"/>
      <c r="VM45" s="73"/>
      <c r="VN45" s="73"/>
      <c r="VO45" s="73"/>
      <c r="VP45" s="73"/>
      <c r="VQ45" s="73"/>
      <c r="VR45" s="73"/>
      <c r="VS45" s="73"/>
      <c r="VT45" s="73"/>
      <c r="VU45" s="73"/>
      <c r="VV45" s="73"/>
      <c r="VW45" s="73"/>
      <c r="VX45" s="73"/>
      <c r="VY45" s="73"/>
      <c r="VZ45" s="73"/>
      <c r="WA45" s="73"/>
      <c r="WB45" s="73"/>
      <c r="WC45" s="73"/>
      <c r="WD45" s="73"/>
      <c r="WE45" s="73"/>
      <c r="WF45" s="73"/>
      <c r="WG45" s="73"/>
      <c r="WH45" s="73"/>
      <c r="WI45" s="73"/>
      <c r="WJ45" s="73"/>
      <c r="WK45" s="73"/>
      <c r="WL45" s="73"/>
      <c r="WM45" s="73"/>
      <c r="WN45" s="73"/>
      <c r="WO45" s="73"/>
      <c r="WP45" s="73"/>
      <c r="WQ45" s="73"/>
      <c r="WR45" s="73"/>
      <c r="WS45" s="73"/>
      <c r="WT45" s="73"/>
      <c r="WU45" s="73"/>
      <c r="WV45" s="73"/>
      <c r="WW45" s="73"/>
      <c r="WX45" s="73"/>
      <c r="WY45" s="73"/>
      <c r="WZ45" s="73"/>
      <c r="XA45" s="73"/>
      <c r="XB45" s="73"/>
      <c r="XC45" s="73"/>
      <c r="XD45" s="73"/>
      <c r="XE45" s="73"/>
      <c r="XF45" s="73"/>
      <c r="XG45" s="73"/>
      <c r="XH45" s="73"/>
      <c r="XI45" s="73"/>
      <c r="XJ45" s="73"/>
      <c r="XK45" s="73"/>
      <c r="XL45" s="73"/>
      <c r="XM45" s="73"/>
      <c r="XN45" s="73"/>
      <c r="XO45" s="73"/>
      <c r="XP45" s="73"/>
      <c r="XQ45" s="73"/>
      <c r="XR45" s="73"/>
      <c r="XS45" s="73"/>
      <c r="XT45" s="73"/>
      <c r="XU45" s="73"/>
      <c r="XV45" s="73"/>
      <c r="XW45" s="73"/>
      <c r="XX45" s="73"/>
      <c r="XY45" s="73"/>
      <c r="XZ45" s="73"/>
      <c r="YA45" s="73"/>
      <c r="YB45" s="73"/>
      <c r="YC45" s="73"/>
      <c r="YD45" s="73"/>
      <c r="YE45" s="73"/>
      <c r="YF45" s="73"/>
      <c r="YG45" s="73"/>
      <c r="YH45" s="73"/>
      <c r="YI45" s="73"/>
      <c r="YJ45" s="73"/>
      <c r="YK45" s="73"/>
      <c r="YL45" s="73"/>
      <c r="YM45" s="73"/>
      <c r="YN45" s="73"/>
      <c r="YO45" s="73"/>
      <c r="YP45" s="73"/>
      <c r="YQ45" s="73"/>
      <c r="YR45" s="73"/>
      <c r="YS45" s="73"/>
      <c r="YT45" s="73"/>
      <c r="YU45" s="73"/>
      <c r="YV45" s="73"/>
      <c r="YW45" s="73"/>
      <c r="YX45" s="73"/>
      <c r="YY45" s="73"/>
      <c r="YZ45" s="73"/>
      <c r="ZA45" s="73"/>
      <c r="ZB45" s="73"/>
      <c r="ZC45" s="73"/>
      <c r="ZD45" s="73"/>
      <c r="ZE45" s="73"/>
      <c r="ZF45" s="73"/>
      <c r="ZG45" s="73"/>
      <c r="ZH45" s="73"/>
      <c r="ZI45" s="73"/>
      <c r="ZJ45" s="73"/>
      <c r="ZK45" s="73"/>
      <c r="ZL45" s="73"/>
      <c r="ZM45" s="73"/>
      <c r="ZN45" s="73"/>
      <c r="ZO45" s="73"/>
      <c r="ZP45" s="73"/>
      <c r="ZQ45" s="73"/>
      <c r="ZR45" s="73"/>
      <c r="ZS45" s="73"/>
      <c r="ZT45" s="73"/>
      <c r="ZU45" s="73"/>
      <c r="ZV45" s="73"/>
      <c r="ZW45" s="73"/>
      <c r="ZX45" s="73"/>
      <c r="ZY45" s="73"/>
      <c r="ZZ45" s="73"/>
      <c r="AAA45" s="73"/>
      <c r="AAB45" s="73"/>
      <c r="AAC45" s="73"/>
      <c r="AAD45" s="73"/>
      <c r="AAE45" s="73"/>
      <c r="AAF45" s="73"/>
      <c r="AAG45" s="73"/>
      <c r="AAH45" s="73"/>
      <c r="AAI45" s="73"/>
      <c r="AAJ45" s="73"/>
      <c r="AAK45" s="73"/>
      <c r="AAL45" s="73"/>
      <c r="AAM45" s="73"/>
      <c r="AAN45" s="73"/>
      <c r="AAO45" s="73"/>
      <c r="AAP45" s="73"/>
      <c r="AAQ45" s="73"/>
      <c r="AAR45" s="73"/>
      <c r="AAS45" s="73"/>
      <c r="AAT45" s="73"/>
      <c r="AAU45" s="73"/>
      <c r="AAV45" s="73"/>
      <c r="AAW45" s="73"/>
      <c r="AAX45" s="73"/>
      <c r="AAY45" s="73"/>
      <c r="AAZ45" s="73"/>
      <c r="ABA45" s="73"/>
      <c r="ABB45" s="73"/>
      <c r="ABC45" s="73"/>
      <c r="ABD45" s="73"/>
      <c r="ABE45" s="73"/>
      <c r="ABF45" s="73"/>
      <c r="ABG45" s="73"/>
      <c r="ABH45" s="73"/>
      <c r="ABI45" s="73"/>
      <c r="ABJ45" s="73"/>
      <c r="ABK45" s="73"/>
      <c r="ABL45" s="73"/>
      <c r="ABM45" s="73"/>
      <c r="ABN45" s="73"/>
      <c r="ABO45" s="73"/>
      <c r="ABP45" s="73"/>
      <c r="ABQ45" s="73"/>
      <c r="ABR45" s="73"/>
      <c r="ABS45" s="73"/>
      <c r="ABT45" s="73"/>
      <c r="ABU45" s="73"/>
      <c r="ABV45" s="73"/>
      <c r="ABW45" s="73"/>
      <c r="ABX45" s="73"/>
      <c r="ABY45" s="73"/>
      <c r="ABZ45" s="73"/>
      <c r="ACA45" s="73"/>
      <c r="ACB45" s="73"/>
      <c r="ACC45" s="73"/>
      <c r="ACD45" s="73"/>
      <c r="ACE45" s="73"/>
      <c r="ACF45" s="73"/>
      <c r="ACG45" s="73"/>
      <c r="ACH45" s="73"/>
      <c r="ACI45" s="73"/>
      <c r="ACJ45" s="73"/>
      <c r="ACK45" s="73"/>
      <c r="ACL45" s="73"/>
      <c r="ACM45" s="73"/>
      <c r="ACN45" s="73"/>
      <c r="ACO45" s="73"/>
      <c r="ACP45" s="73"/>
      <c r="ACQ45" s="73"/>
      <c r="ACR45" s="73"/>
      <c r="ACS45" s="73"/>
      <c r="ACT45" s="73"/>
      <c r="ACU45" s="73"/>
      <c r="ACV45" s="73"/>
      <c r="ACW45" s="73"/>
      <c r="ACX45" s="73"/>
      <c r="ACY45" s="73"/>
      <c r="ACZ45" s="73"/>
      <c r="ADA45" s="73"/>
      <c r="ADB45" s="73"/>
      <c r="ADC45" s="73"/>
      <c r="ADD45" s="73"/>
      <c r="ADE45" s="73"/>
      <c r="ADF45" s="73"/>
      <c r="ADG45" s="73"/>
      <c r="ADH45" s="73"/>
      <c r="ADI45" s="73"/>
      <c r="ADJ45" s="73"/>
      <c r="ADK45" s="73"/>
      <c r="ADL45" s="73"/>
      <c r="ADM45" s="73"/>
      <c r="ADN45" s="73"/>
      <c r="ADO45" s="73"/>
      <c r="ADP45" s="73"/>
      <c r="ADQ45" s="73"/>
      <c r="ADR45" s="73"/>
      <c r="ADS45" s="73"/>
      <c r="ADT45" s="73"/>
      <c r="ADU45" s="73"/>
      <c r="ADV45" s="73"/>
      <c r="ADW45" s="73"/>
      <c r="ADX45" s="73"/>
      <c r="ADY45" s="73"/>
      <c r="ADZ45" s="73"/>
      <c r="AEA45" s="73"/>
      <c r="AEB45" s="73"/>
      <c r="AEC45" s="73"/>
      <c r="AED45" s="73"/>
      <c r="AEE45" s="73"/>
      <c r="AEF45" s="73"/>
      <c r="AEG45" s="73"/>
      <c r="AEH45" s="73"/>
      <c r="AEI45" s="73"/>
      <c r="AEJ45" s="73"/>
      <c r="AEK45" s="73"/>
      <c r="AEL45" s="73"/>
      <c r="AEM45" s="73"/>
      <c r="AEN45" s="73"/>
      <c r="AEO45" s="73"/>
      <c r="AEP45" s="73"/>
      <c r="AEQ45" s="73"/>
      <c r="AER45" s="73"/>
      <c r="AES45" s="73"/>
      <c r="AET45" s="73"/>
      <c r="AEU45" s="73"/>
      <c r="AEV45" s="73"/>
      <c r="AEW45" s="73"/>
      <c r="AEX45" s="73"/>
      <c r="AEY45" s="73"/>
      <c r="AEZ45" s="73"/>
      <c r="AFA45" s="73"/>
      <c r="AFB45" s="73"/>
      <c r="AFC45" s="73"/>
      <c r="AFD45" s="73"/>
      <c r="AFE45" s="73"/>
      <c r="AFF45" s="73"/>
      <c r="AFG45" s="73"/>
      <c r="AFH45" s="73"/>
      <c r="AFI45" s="73"/>
      <c r="AFJ45" s="73"/>
      <c r="AFK45" s="73"/>
      <c r="AFL45" s="73"/>
      <c r="AFM45" s="73"/>
      <c r="AFN45" s="73"/>
      <c r="AFO45" s="73"/>
      <c r="AFP45" s="73"/>
      <c r="AFQ45" s="73"/>
      <c r="AFR45" s="73"/>
      <c r="AFS45" s="73"/>
      <c r="AFT45" s="73"/>
      <c r="AFU45" s="73"/>
      <c r="AFV45" s="73"/>
      <c r="AFW45" s="73"/>
      <c r="AFX45" s="73"/>
      <c r="AFY45" s="73"/>
      <c r="AFZ45" s="73"/>
      <c r="AGA45" s="73"/>
      <c r="AGB45" s="73"/>
      <c r="AGC45" s="73"/>
      <c r="AGD45" s="73"/>
      <c r="AGE45" s="73"/>
      <c r="AGF45" s="73"/>
      <c r="AGG45" s="73"/>
      <c r="AGH45" s="73"/>
      <c r="AGI45" s="73"/>
      <c r="AGJ45" s="73"/>
      <c r="AGK45" s="73"/>
      <c r="AGL45" s="73"/>
      <c r="AGM45" s="73"/>
      <c r="AGN45" s="73"/>
      <c r="AGO45" s="73"/>
      <c r="AGP45" s="73"/>
      <c r="AGQ45" s="73"/>
      <c r="AGR45" s="73"/>
      <c r="AGS45" s="73"/>
      <c r="AGT45" s="73"/>
      <c r="AGU45" s="73"/>
      <c r="AGV45" s="73"/>
      <c r="AGW45" s="73"/>
      <c r="AGX45" s="73"/>
      <c r="AGY45" s="73"/>
      <c r="AGZ45" s="73"/>
      <c r="AHA45" s="73"/>
      <c r="AHB45" s="73"/>
      <c r="AHC45" s="73"/>
      <c r="AHD45" s="73"/>
      <c r="AHE45" s="73"/>
      <c r="AHF45" s="73"/>
      <c r="AHG45" s="73"/>
      <c r="AHH45" s="73"/>
      <c r="AHI45" s="73"/>
      <c r="AHJ45" s="73"/>
      <c r="AHK45" s="73"/>
      <c r="AHL45" s="73"/>
      <c r="AHM45" s="73"/>
      <c r="AHN45" s="73"/>
      <c r="AHO45" s="73"/>
      <c r="AHP45" s="73"/>
      <c r="AHQ45" s="73"/>
      <c r="AHR45" s="73"/>
      <c r="AHS45" s="73"/>
      <c r="AHT45" s="73"/>
      <c r="AHU45" s="73"/>
      <c r="AHV45" s="73"/>
      <c r="AHW45" s="73"/>
      <c r="AHX45" s="73"/>
      <c r="AHY45" s="73"/>
      <c r="AHZ45" s="73"/>
      <c r="AIA45" s="73"/>
      <c r="AIB45" s="73"/>
      <c r="AIC45" s="73"/>
      <c r="AID45" s="73"/>
      <c r="AIE45" s="73"/>
      <c r="AIF45" s="73"/>
      <c r="AIG45" s="73"/>
      <c r="AIH45" s="73"/>
      <c r="AII45" s="73"/>
      <c r="AIJ45" s="73"/>
      <c r="AIK45" s="73"/>
      <c r="AIL45" s="73"/>
      <c r="AIM45" s="73"/>
      <c r="AIN45" s="73"/>
      <c r="AIO45" s="73"/>
      <c r="AIP45" s="73"/>
      <c r="AIQ45" s="73"/>
      <c r="AIR45" s="73"/>
      <c r="AIS45" s="73"/>
      <c r="AIT45" s="73"/>
      <c r="AIU45" s="73"/>
      <c r="AIV45" s="73"/>
      <c r="AIW45" s="73"/>
      <c r="AIX45" s="73"/>
      <c r="AIY45" s="73"/>
      <c r="AIZ45" s="73"/>
      <c r="AJA45" s="73"/>
      <c r="AJB45" s="73"/>
      <c r="AJC45" s="73"/>
      <c r="AJD45" s="73"/>
      <c r="AJE45" s="73"/>
      <c r="AJF45" s="73"/>
      <c r="AJG45" s="73"/>
      <c r="AJH45" s="73"/>
      <c r="AJI45" s="73"/>
      <c r="AJJ45" s="73"/>
      <c r="AJK45" s="73"/>
      <c r="AJL45" s="73"/>
      <c r="AJM45" s="73"/>
      <c r="AJN45" s="73"/>
      <c r="AJO45" s="73"/>
      <c r="AJP45" s="73"/>
      <c r="AJQ45" s="73"/>
      <c r="AJR45" s="73"/>
      <c r="AJS45" s="73"/>
      <c r="AJT45" s="73"/>
      <c r="AJU45" s="73"/>
      <c r="AJV45" s="73"/>
      <c r="AJW45" s="73"/>
      <c r="AJX45" s="73"/>
      <c r="AJY45" s="73"/>
      <c r="AJZ45" s="73"/>
      <c r="AKA45" s="73"/>
      <c r="AKB45" s="73"/>
      <c r="AKC45" s="73"/>
      <c r="AKD45" s="73"/>
      <c r="AKE45" s="73"/>
      <c r="AKF45" s="73"/>
      <c r="AKG45" s="73"/>
      <c r="AKH45" s="73"/>
      <c r="AKI45" s="73"/>
      <c r="AKJ45" s="73"/>
      <c r="AKK45" s="73"/>
      <c r="AKL45" s="73"/>
      <c r="AKM45" s="73"/>
      <c r="AKN45" s="73"/>
      <c r="AKO45" s="73"/>
      <c r="AKP45" s="73"/>
      <c r="AKQ45" s="73"/>
      <c r="AKR45" s="73"/>
      <c r="AKS45" s="73"/>
      <c r="AKT45" s="73"/>
      <c r="AKU45" s="73"/>
      <c r="AKV45" s="73"/>
      <c r="AKW45" s="73"/>
      <c r="AKX45" s="73"/>
      <c r="AKY45" s="73"/>
      <c r="AKZ45" s="73"/>
      <c r="ALA45" s="73"/>
      <c r="ALB45" s="73"/>
      <c r="ALC45" s="73"/>
      <c r="ALD45" s="73"/>
      <c r="ALE45" s="73"/>
      <c r="ALF45" s="73"/>
      <c r="ALG45" s="73"/>
      <c r="ALH45" s="73"/>
      <c r="ALI45" s="73"/>
      <c r="ALJ45" s="73"/>
      <c r="ALK45" s="73"/>
      <c r="ALL45" s="73"/>
      <c r="ALM45" s="73"/>
      <c r="ALN45" s="73"/>
      <c r="ALO45" s="73"/>
      <c r="ALP45" s="73"/>
      <c r="ALQ45" s="73"/>
      <c r="ALR45" s="73"/>
      <c r="ALS45" s="73"/>
      <c r="ALT45" s="73"/>
      <c r="ALU45" s="73"/>
      <c r="ALV45" s="73"/>
      <c r="ALW45" s="73"/>
      <c r="ALX45" s="73"/>
      <c r="ALY45" s="73"/>
      <c r="ALZ45" s="73"/>
      <c r="AMA45" s="73"/>
      <c r="AMB45" s="73"/>
      <c r="AMC45" s="73"/>
      <c r="AMD45" s="73"/>
      <c r="AME45" s="73"/>
      <c r="AMF45" s="73"/>
      <c r="AMG45" s="73"/>
      <c r="AMH45" s="73"/>
      <c r="AMI45" s="73"/>
      <c r="AMJ45" s="73"/>
      <c r="AMK45" s="73"/>
      <c r="AML45" s="73"/>
      <c r="AMM45" s="73"/>
      <c r="AMN45" s="73"/>
      <c r="AMO45" s="73"/>
      <c r="AMP45" s="73"/>
      <c r="AMQ45" s="73"/>
      <c r="AMR45" s="73"/>
      <c r="AMS45" s="73"/>
      <c r="AMT45" s="73"/>
      <c r="AMU45" s="73"/>
      <c r="AMV45" s="73"/>
      <c r="AMW45" s="73"/>
      <c r="AMX45" s="73"/>
      <c r="AMY45" s="73"/>
      <c r="AMZ45" s="73"/>
      <c r="ANA45" s="73"/>
      <c r="ANB45" s="73"/>
      <c r="ANC45" s="73"/>
      <c r="AND45" s="73"/>
      <c r="ANE45" s="73"/>
      <c r="ANF45" s="73"/>
      <c r="ANG45" s="73"/>
      <c r="ANH45" s="73"/>
      <c r="ANI45" s="73"/>
      <c r="ANJ45" s="73"/>
      <c r="ANK45" s="73"/>
      <c r="ANL45" s="73"/>
      <c r="ANM45" s="73"/>
      <c r="ANN45" s="73"/>
      <c r="ANO45" s="73"/>
      <c r="ANP45" s="73"/>
      <c r="ANQ45" s="73"/>
      <c r="ANR45" s="73"/>
      <c r="ANS45" s="73"/>
      <c r="ANT45" s="73"/>
      <c r="ANU45" s="73"/>
      <c r="ANV45" s="73"/>
      <c r="ANW45" s="73"/>
      <c r="ANX45" s="73"/>
      <c r="ANY45" s="73"/>
      <c r="ANZ45" s="73"/>
      <c r="AOA45" s="73"/>
      <c r="AOB45" s="73"/>
      <c r="AOC45" s="73"/>
      <c r="AOD45" s="73"/>
      <c r="AOE45" s="73"/>
      <c r="AOF45" s="73"/>
      <c r="AOG45" s="73"/>
      <c r="AOH45" s="73"/>
      <c r="AOI45" s="73"/>
      <c r="AOJ45" s="73"/>
      <c r="AOK45" s="73"/>
      <c r="AOL45" s="73"/>
      <c r="AOM45" s="73"/>
      <c r="AON45" s="73"/>
      <c r="AOO45" s="73"/>
      <c r="AOP45" s="73"/>
      <c r="AOQ45" s="73"/>
      <c r="AOR45" s="73"/>
      <c r="AOS45" s="73"/>
      <c r="AOT45" s="73"/>
      <c r="AOU45" s="73"/>
      <c r="AOV45" s="73"/>
      <c r="AOW45" s="73"/>
      <c r="AOX45" s="73"/>
      <c r="AOY45" s="73"/>
      <c r="AOZ45" s="73"/>
      <c r="APA45" s="73"/>
      <c r="APB45" s="73"/>
      <c r="APC45" s="73"/>
      <c r="APD45" s="73"/>
      <c r="APE45" s="73"/>
      <c r="APF45" s="73"/>
      <c r="APG45" s="73"/>
      <c r="APH45" s="73"/>
      <c r="API45" s="73"/>
      <c r="APJ45" s="73"/>
      <c r="APK45" s="73"/>
      <c r="APL45" s="73"/>
      <c r="APM45" s="73"/>
      <c r="APN45" s="73"/>
      <c r="APO45" s="73"/>
      <c r="APP45" s="73"/>
      <c r="APQ45" s="73"/>
      <c r="APR45" s="73"/>
      <c r="APS45" s="73"/>
      <c r="APT45" s="73"/>
      <c r="APU45" s="73"/>
      <c r="APV45" s="73"/>
      <c r="APW45" s="73"/>
      <c r="APX45" s="73"/>
      <c r="APY45" s="73"/>
      <c r="APZ45" s="73"/>
      <c r="AQA45" s="73"/>
      <c r="AQB45" s="73"/>
      <c r="AQC45" s="73"/>
      <c r="AQD45" s="73"/>
      <c r="AQE45" s="73"/>
      <c r="AQF45" s="73"/>
      <c r="AQG45" s="73"/>
      <c r="AQH45" s="73"/>
      <c r="AQI45" s="73"/>
      <c r="AQJ45" s="73"/>
      <c r="AQK45" s="73"/>
      <c r="AQL45" s="73"/>
      <c r="AQM45" s="73"/>
      <c r="AQN45" s="73"/>
      <c r="AQO45" s="73"/>
      <c r="AQP45" s="73"/>
      <c r="AQQ45" s="73"/>
      <c r="AQR45" s="73"/>
      <c r="AQS45" s="73"/>
      <c r="AQT45" s="73"/>
      <c r="AQU45" s="73"/>
      <c r="AQV45" s="73"/>
      <c r="AQW45" s="73"/>
      <c r="AQX45" s="73"/>
      <c r="AQY45" s="73"/>
      <c r="AQZ45" s="73"/>
      <c r="ARA45" s="73"/>
      <c r="ARB45" s="73"/>
      <c r="ARC45" s="73"/>
      <c r="ARD45" s="73"/>
      <c r="ARE45" s="73"/>
      <c r="ARF45" s="73"/>
      <c r="ARG45" s="73"/>
      <c r="ARH45" s="73"/>
      <c r="ARI45" s="73"/>
      <c r="ARJ45" s="73"/>
      <c r="ARK45" s="73"/>
      <c r="ARL45" s="73"/>
      <c r="ARM45" s="73"/>
      <c r="ARN45" s="73"/>
      <c r="ARO45" s="73"/>
      <c r="ARP45" s="73"/>
      <c r="ARQ45" s="73"/>
      <c r="ARR45" s="73"/>
      <c r="ARS45" s="73"/>
      <c r="ART45" s="73"/>
      <c r="ARU45" s="73"/>
      <c r="ARV45" s="73"/>
      <c r="ARW45" s="73"/>
      <c r="ARX45" s="73"/>
      <c r="ARY45" s="73"/>
      <c r="ARZ45" s="73"/>
      <c r="ASA45" s="73"/>
      <c r="ASB45" s="73"/>
      <c r="ASC45" s="73"/>
      <c r="ASD45" s="73"/>
      <c r="ASE45" s="73"/>
      <c r="ASF45" s="73"/>
      <c r="ASG45" s="73"/>
      <c r="ASH45" s="73"/>
      <c r="ASI45" s="73"/>
      <c r="ASJ45" s="73"/>
      <c r="ASK45" s="73"/>
      <c r="ASL45" s="73"/>
      <c r="ASM45" s="73"/>
      <c r="ASN45" s="73"/>
      <c r="ASO45" s="73"/>
      <c r="ASP45" s="73"/>
      <c r="ASQ45" s="73"/>
      <c r="ASR45" s="73"/>
      <c r="ASS45" s="73"/>
      <c r="AST45" s="73"/>
      <c r="ASU45" s="73"/>
      <c r="ASV45" s="73"/>
      <c r="ASW45" s="73"/>
      <c r="ASX45" s="73"/>
      <c r="ASY45" s="73"/>
      <c r="ASZ45" s="73"/>
      <c r="ATA45" s="73"/>
      <c r="ATB45" s="73"/>
      <c r="ATC45" s="73"/>
      <c r="ATD45" s="73"/>
      <c r="ATE45" s="73"/>
      <c r="ATF45" s="73"/>
      <c r="ATG45" s="73"/>
      <c r="ATH45" s="73"/>
      <c r="ATI45" s="73"/>
      <c r="ATJ45" s="73"/>
      <c r="ATK45" s="73"/>
      <c r="ATL45" s="73"/>
      <c r="ATM45" s="73"/>
      <c r="ATN45" s="73"/>
      <c r="ATO45" s="73"/>
      <c r="ATP45" s="73"/>
      <c r="ATQ45" s="73"/>
      <c r="ATR45" s="73"/>
      <c r="ATS45" s="73"/>
      <c r="ATT45" s="73"/>
      <c r="ATU45" s="73"/>
      <c r="ATV45" s="73"/>
      <c r="ATW45" s="73"/>
      <c r="ATX45" s="73"/>
      <c r="ATY45" s="73"/>
      <c r="ATZ45" s="73"/>
      <c r="AUA45" s="73"/>
      <c r="AUB45" s="73"/>
      <c r="AUC45" s="73"/>
      <c r="AUD45" s="73"/>
      <c r="AUE45" s="73"/>
      <c r="AUF45" s="73"/>
      <c r="AUG45" s="73"/>
      <c r="AUH45" s="73"/>
      <c r="AUI45" s="73"/>
      <c r="AUJ45" s="73"/>
      <c r="AUK45" s="73"/>
      <c r="AUL45" s="73"/>
      <c r="AUM45" s="73"/>
      <c r="AUN45" s="73"/>
      <c r="AUO45" s="73"/>
      <c r="AUP45" s="73"/>
      <c r="AUQ45" s="73"/>
      <c r="AUR45" s="73"/>
      <c r="AUS45" s="73"/>
      <c r="AUT45" s="73"/>
      <c r="AUU45" s="73"/>
      <c r="AUV45" s="73"/>
      <c r="AUW45" s="73"/>
      <c r="AUX45" s="73"/>
      <c r="AUY45" s="73"/>
      <c r="AUZ45" s="73"/>
      <c r="AVA45" s="73"/>
      <c r="AVB45" s="73"/>
      <c r="AVC45" s="73"/>
      <c r="AVD45" s="73"/>
      <c r="AVE45" s="73"/>
      <c r="AVF45" s="73"/>
      <c r="AVG45" s="73"/>
      <c r="AVH45" s="73"/>
      <c r="AVI45" s="73"/>
      <c r="AVJ45" s="73"/>
      <c r="AVK45" s="73"/>
      <c r="AVL45" s="73"/>
      <c r="AVM45" s="73"/>
      <c r="AVN45" s="73"/>
      <c r="AVO45" s="73"/>
      <c r="AVP45" s="73"/>
      <c r="AVQ45" s="73"/>
      <c r="AVR45" s="73"/>
      <c r="AVS45" s="73"/>
      <c r="AVT45" s="73"/>
      <c r="AVU45" s="73"/>
      <c r="AVV45" s="73"/>
      <c r="AVW45" s="73"/>
      <c r="AVX45" s="73"/>
      <c r="AVY45" s="73"/>
      <c r="AVZ45" s="73"/>
      <c r="AWA45" s="73"/>
      <c r="AWB45" s="73"/>
      <c r="AWC45" s="73"/>
      <c r="AWD45" s="73"/>
      <c r="AWE45" s="73"/>
      <c r="AWF45" s="73"/>
      <c r="AWG45" s="73"/>
      <c r="AWH45" s="73"/>
      <c r="AWI45" s="73"/>
      <c r="AWJ45" s="73"/>
      <c r="AWK45" s="73"/>
      <c r="AWL45" s="73"/>
      <c r="AWM45" s="73"/>
      <c r="AWN45" s="73"/>
      <c r="AWO45" s="73"/>
      <c r="AWP45" s="73"/>
      <c r="AWQ45" s="73"/>
      <c r="AWR45" s="73"/>
      <c r="AWS45" s="73"/>
      <c r="AWT45" s="73"/>
      <c r="AWU45" s="73"/>
      <c r="AWV45" s="73"/>
      <c r="AWW45" s="73"/>
      <c r="AWX45" s="73"/>
      <c r="AWY45" s="73"/>
      <c r="AWZ45" s="73"/>
      <c r="AXA45" s="73"/>
      <c r="AXB45" s="73"/>
      <c r="AXC45" s="73"/>
      <c r="AXD45" s="73"/>
      <c r="AXE45" s="73"/>
      <c r="AXF45" s="73"/>
      <c r="AXG45" s="73"/>
      <c r="AXH45" s="73"/>
      <c r="AXI45" s="73"/>
      <c r="AXJ45" s="73"/>
      <c r="AXK45" s="73"/>
      <c r="AXL45" s="73"/>
      <c r="AXM45" s="73"/>
      <c r="AXN45" s="73"/>
      <c r="AXO45" s="73"/>
      <c r="AXP45" s="73"/>
      <c r="AXQ45" s="73"/>
      <c r="AXR45" s="73"/>
      <c r="AXS45" s="73"/>
      <c r="AXT45" s="73"/>
      <c r="AXU45" s="73"/>
      <c r="AXV45" s="73"/>
      <c r="AXW45" s="73"/>
      <c r="AXX45" s="73"/>
      <c r="AXY45" s="73"/>
      <c r="AXZ45" s="73"/>
      <c r="AYA45" s="73"/>
      <c r="AYB45" s="73"/>
      <c r="AYC45" s="73"/>
      <c r="AYD45" s="73"/>
      <c r="AYE45" s="73"/>
      <c r="AYF45" s="73"/>
      <c r="AYG45" s="73"/>
      <c r="AYH45" s="73"/>
      <c r="AYI45" s="73"/>
      <c r="AYJ45" s="73"/>
      <c r="AYK45" s="73"/>
      <c r="AYL45" s="73"/>
      <c r="AYM45" s="73"/>
      <c r="AYN45" s="73"/>
      <c r="AYO45" s="73"/>
      <c r="AYP45" s="73"/>
      <c r="AYQ45" s="73"/>
      <c r="AYR45" s="73"/>
      <c r="AYS45" s="73"/>
      <c r="AYT45" s="73"/>
      <c r="AYU45" s="73"/>
      <c r="AYV45" s="73"/>
      <c r="AYW45" s="73"/>
      <c r="AYX45" s="73"/>
      <c r="AYY45" s="73"/>
      <c r="AYZ45" s="73"/>
      <c r="AZA45" s="73"/>
      <c r="AZB45" s="73"/>
      <c r="AZC45" s="73"/>
      <c r="AZD45" s="73"/>
      <c r="AZE45" s="73"/>
      <c r="AZF45" s="73"/>
      <c r="AZG45" s="73"/>
      <c r="AZH45" s="73"/>
      <c r="AZI45" s="73"/>
      <c r="AZJ45" s="73"/>
      <c r="AZK45" s="73"/>
      <c r="AZL45" s="73"/>
      <c r="AZM45" s="73"/>
      <c r="AZN45" s="73"/>
      <c r="AZO45" s="73"/>
      <c r="AZP45" s="73"/>
      <c r="AZQ45" s="73"/>
      <c r="AZR45" s="73"/>
      <c r="AZS45" s="73"/>
      <c r="AZT45" s="73"/>
      <c r="AZU45" s="73"/>
      <c r="AZV45" s="73"/>
      <c r="AZW45" s="73"/>
      <c r="AZX45" s="73"/>
      <c r="AZY45" s="73"/>
      <c r="AZZ45" s="73"/>
      <c r="BAA45" s="73"/>
      <c r="BAB45" s="73"/>
      <c r="BAC45" s="73"/>
      <c r="BAD45" s="73"/>
      <c r="BAE45" s="73"/>
      <c r="BAF45" s="73"/>
      <c r="BAG45" s="73"/>
      <c r="BAH45" s="73"/>
      <c r="BAI45" s="73"/>
      <c r="BAJ45" s="73"/>
      <c r="BAK45" s="73"/>
      <c r="BAL45" s="73"/>
      <c r="BAM45" s="73"/>
      <c r="BAN45" s="73"/>
      <c r="BAO45" s="73"/>
      <c r="BAP45" s="73"/>
      <c r="BAQ45" s="73"/>
      <c r="BAR45" s="73"/>
      <c r="BAS45" s="73"/>
      <c r="BAT45" s="73"/>
      <c r="BAU45" s="73"/>
      <c r="BAV45" s="73"/>
      <c r="BAW45" s="73"/>
      <c r="BAX45" s="73"/>
      <c r="BAY45" s="73"/>
      <c r="BAZ45" s="73"/>
      <c r="BBA45" s="73"/>
      <c r="BBB45" s="73"/>
      <c r="BBC45" s="73"/>
      <c r="BBD45" s="73"/>
      <c r="BBE45" s="73"/>
      <c r="BBF45" s="73"/>
      <c r="BBG45" s="73"/>
      <c r="BBH45" s="73"/>
      <c r="BBI45" s="73"/>
      <c r="BBJ45" s="73"/>
      <c r="BBK45" s="73"/>
      <c r="BBL45" s="73"/>
      <c r="BBM45" s="73"/>
      <c r="BBN45" s="73"/>
      <c r="BBO45" s="73"/>
      <c r="BBP45" s="73"/>
      <c r="BBQ45" s="73"/>
      <c r="BBR45" s="73"/>
      <c r="BBS45" s="73"/>
      <c r="BBT45" s="73"/>
      <c r="BBU45" s="73"/>
      <c r="BBV45" s="73"/>
      <c r="BBW45" s="73"/>
      <c r="BBX45" s="73"/>
      <c r="BBY45" s="73"/>
      <c r="BBZ45" s="73"/>
      <c r="BCA45" s="73"/>
      <c r="BCB45" s="73"/>
      <c r="BCC45" s="73"/>
      <c r="BCD45" s="73"/>
      <c r="BCE45" s="73"/>
      <c r="BCF45" s="73"/>
      <c r="BCG45" s="73"/>
      <c r="BCH45" s="73"/>
      <c r="BCI45" s="73"/>
      <c r="BCJ45" s="73"/>
      <c r="BCK45" s="73"/>
      <c r="BCL45" s="73"/>
      <c r="BCM45" s="73"/>
      <c r="BCN45" s="73"/>
      <c r="BCO45" s="73"/>
      <c r="BCP45" s="73"/>
      <c r="BCQ45" s="73"/>
      <c r="BCR45" s="73"/>
      <c r="BCS45" s="73"/>
      <c r="BCT45" s="73"/>
      <c r="BCU45" s="73"/>
      <c r="BCV45" s="73"/>
      <c r="BCW45" s="73"/>
      <c r="BCX45" s="73"/>
      <c r="BCY45" s="73"/>
      <c r="BCZ45" s="73"/>
      <c r="BDA45" s="73"/>
      <c r="BDB45" s="73"/>
      <c r="BDC45" s="73"/>
      <c r="BDD45" s="73"/>
      <c r="BDE45" s="73"/>
      <c r="BDF45" s="73"/>
      <c r="BDG45" s="73"/>
      <c r="BDH45" s="73"/>
      <c r="BDI45" s="73"/>
      <c r="BDJ45" s="73"/>
      <c r="BDK45" s="73"/>
      <c r="BDL45" s="73"/>
      <c r="BDM45" s="73"/>
      <c r="BDN45" s="73"/>
      <c r="BDO45" s="73"/>
      <c r="BDP45" s="73"/>
      <c r="BDQ45" s="73"/>
      <c r="BDR45" s="73"/>
      <c r="BDS45" s="73"/>
      <c r="BDT45" s="73"/>
      <c r="BDU45" s="73"/>
      <c r="BDV45" s="73"/>
      <c r="BDW45" s="73"/>
      <c r="BDX45" s="73"/>
      <c r="BDY45" s="73"/>
      <c r="BDZ45" s="73"/>
      <c r="BEA45" s="73"/>
      <c r="BEB45" s="73"/>
      <c r="BEC45" s="73"/>
      <c r="BED45" s="73"/>
      <c r="BEE45" s="73"/>
      <c r="BEF45" s="73"/>
      <c r="BEG45" s="73"/>
      <c r="BEH45" s="73"/>
      <c r="BEI45" s="73"/>
      <c r="BEJ45" s="73"/>
      <c r="BEK45" s="73"/>
      <c r="BEL45" s="73"/>
      <c r="BEM45" s="73"/>
      <c r="BEN45" s="73"/>
      <c r="BEO45" s="73"/>
      <c r="BEP45" s="73"/>
      <c r="BEQ45" s="73"/>
      <c r="BER45" s="73"/>
      <c r="BES45" s="73"/>
      <c r="BET45" s="73"/>
      <c r="BEU45" s="73"/>
      <c r="BEV45" s="73"/>
      <c r="BEW45" s="73"/>
      <c r="BEX45" s="73"/>
      <c r="BEY45" s="73"/>
      <c r="BEZ45" s="73"/>
      <c r="BFA45" s="73"/>
      <c r="BFB45" s="73"/>
      <c r="BFC45" s="73"/>
      <c r="BFD45" s="73"/>
      <c r="BFE45" s="73"/>
      <c r="BFF45" s="73"/>
      <c r="BFG45" s="73"/>
      <c r="BFH45" s="73"/>
      <c r="BFI45" s="73"/>
      <c r="BFJ45" s="73"/>
      <c r="BFK45" s="73"/>
      <c r="BFL45" s="73"/>
      <c r="BFM45" s="73"/>
      <c r="BFN45" s="73"/>
      <c r="BFO45" s="73"/>
      <c r="BFP45" s="73"/>
      <c r="BFQ45" s="73"/>
      <c r="BFR45" s="73"/>
      <c r="BFS45" s="73"/>
      <c r="BFT45" s="73"/>
      <c r="BFU45" s="73"/>
      <c r="BFV45" s="73"/>
      <c r="BFW45" s="73"/>
      <c r="BFX45" s="73"/>
      <c r="BFY45" s="73"/>
      <c r="BFZ45" s="73"/>
      <c r="BGA45" s="73"/>
      <c r="BGB45" s="73"/>
      <c r="BGC45" s="73"/>
      <c r="BGD45" s="73"/>
      <c r="BGE45" s="73"/>
      <c r="BGF45" s="73"/>
      <c r="BGG45" s="73"/>
      <c r="BGH45" s="73"/>
      <c r="BGI45" s="73"/>
      <c r="BGJ45" s="73"/>
      <c r="BGK45" s="73"/>
      <c r="BGL45" s="73"/>
      <c r="BGM45" s="73"/>
      <c r="BGN45" s="73"/>
      <c r="BGO45" s="73"/>
      <c r="BGP45" s="73"/>
      <c r="BGQ45" s="73"/>
      <c r="BGR45" s="73"/>
      <c r="BGS45" s="73"/>
      <c r="BGT45" s="73"/>
      <c r="BGU45" s="73"/>
      <c r="BGV45" s="73"/>
      <c r="BGW45" s="73"/>
      <c r="BGX45" s="73"/>
      <c r="BGY45" s="73"/>
      <c r="BGZ45" s="73"/>
      <c r="BHA45" s="73"/>
      <c r="BHB45" s="73"/>
      <c r="BHC45" s="73"/>
      <c r="BHD45" s="73"/>
      <c r="BHE45" s="73"/>
      <c r="BHF45" s="73"/>
      <c r="BHG45" s="73"/>
      <c r="BHH45" s="73"/>
      <c r="BHI45" s="73"/>
      <c r="BHJ45" s="73"/>
      <c r="BHK45" s="73"/>
      <c r="BHL45" s="73"/>
      <c r="BHM45" s="73"/>
      <c r="BHN45" s="73"/>
      <c r="BHO45" s="73"/>
      <c r="BHP45" s="73"/>
      <c r="BHQ45" s="73"/>
      <c r="BHR45" s="73"/>
      <c r="BHS45" s="73"/>
      <c r="BHT45" s="73"/>
      <c r="BHU45" s="73"/>
      <c r="BHV45" s="73"/>
      <c r="BHW45" s="73"/>
      <c r="BHX45" s="73"/>
      <c r="BHY45" s="73"/>
      <c r="BHZ45" s="73"/>
      <c r="BIA45" s="73"/>
      <c r="BIB45" s="73"/>
      <c r="BIC45" s="73"/>
      <c r="BID45" s="73"/>
      <c r="BIE45" s="73"/>
      <c r="BIF45" s="73"/>
      <c r="BIG45" s="73"/>
      <c r="BIH45" s="73"/>
      <c r="BII45" s="73"/>
      <c r="BIJ45" s="73"/>
      <c r="BIK45" s="73"/>
      <c r="BIL45" s="73"/>
      <c r="BIM45" s="73"/>
      <c r="BIN45" s="73"/>
      <c r="BIO45" s="73"/>
      <c r="BIP45" s="73"/>
      <c r="BIQ45" s="73"/>
      <c r="BIR45" s="73"/>
      <c r="BIS45" s="73"/>
      <c r="BIT45" s="73"/>
      <c r="BIU45" s="73"/>
      <c r="BIV45" s="73"/>
      <c r="BIW45" s="73"/>
      <c r="BIX45" s="73"/>
      <c r="BIY45" s="73"/>
      <c r="BIZ45" s="73"/>
      <c r="BJA45" s="73"/>
      <c r="BJB45" s="73"/>
      <c r="BJC45" s="73"/>
      <c r="BJD45" s="73"/>
      <c r="BJE45" s="73"/>
      <c r="BJF45" s="73"/>
      <c r="BJG45" s="73"/>
      <c r="BJH45" s="73"/>
      <c r="BJI45" s="73"/>
      <c r="BJJ45" s="73"/>
      <c r="BJK45" s="73"/>
      <c r="BJL45" s="73"/>
      <c r="BJM45" s="73"/>
      <c r="BJN45" s="73"/>
      <c r="BJO45" s="73"/>
      <c r="BJP45" s="73"/>
      <c r="BJQ45" s="73"/>
      <c r="BJR45" s="73"/>
      <c r="BJS45" s="73"/>
      <c r="BJT45" s="73"/>
      <c r="BJU45" s="73"/>
      <c r="BJV45" s="73"/>
      <c r="BJW45" s="73"/>
      <c r="BJX45" s="73"/>
      <c r="BJY45" s="73"/>
      <c r="BJZ45" s="73"/>
      <c r="BKA45" s="73"/>
      <c r="BKB45" s="73"/>
      <c r="BKC45" s="73"/>
      <c r="BKD45" s="73"/>
      <c r="BKE45" s="73"/>
      <c r="BKF45" s="73"/>
      <c r="BKG45" s="73"/>
      <c r="BKH45" s="73"/>
      <c r="BKI45" s="73"/>
      <c r="BKJ45" s="73"/>
      <c r="BKK45" s="73"/>
      <c r="BKL45" s="73"/>
      <c r="BKM45" s="73"/>
      <c r="BKN45" s="73"/>
      <c r="BKO45" s="73"/>
      <c r="BKP45" s="73"/>
      <c r="BKQ45" s="73"/>
      <c r="BKR45" s="73"/>
      <c r="BKS45" s="73"/>
      <c r="BKT45" s="73"/>
      <c r="BKU45" s="73"/>
      <c r="BKV45" s="73"/>
      <c r="BKW45" s="73"/>
      <c r="BKX45" s="73"/>
      <c r="BKY45" s="73"/>
      <c r="BKZ45" s="73"/>
      <c r="BLA45" s="73"/>
      <c r="BLB45" s="73"/>
      <c r="BLC45" s="73"/>
      <c r="BLD45" s="73"/>
      <c r="BLE45" s="73"/>
      <c r="BLF45" s="73"/>
      <c r="BLG45" s="73"/>
      <c r="BLH45" s="73"/>
      <c r="BLI45" s="73"/>
      <c r="BLJ45" s="73"/>
      <c r="BLK45" s="73"/>
      <c r="BLL45" s="73"/>
      <c r="BLM45" s="73"/>
      <c r="BLN45" s="73"/>
      <c r="BLO45" s="73"/>
      <c r="BLP45" s="73"/>
      <c r="BLQ45" s="73"/>
      <c r="BLR45" s="73"/>
      <c r="BLS45" s="73"/>
      <c r="BLT45" s="73"/>
      <c r="BLU45" s="73"/>
      <c r="BLV45" s="73"/>
      <c r="BLW45" s="73"/>
      <c r="BLX45" s="73"/>
      <c r="BLY45" s="73"/>
      <c r="BLZ45" s="73"/>
      <c r="BMA45" s="73"/>
      <c r="BMB45" s="73"/>
      <c r="BMC45" s="73"/>
      <c r="BMD45" s="73"/>
      <c r="BME45" s="73"/>
      <c r="BMF45" s="73"/>
      <c r="BMG45" s="73"/>
      <c r="BMH45" s="73"/>
      <c r="BMI45" s="73"/>
      <c r="BMJ45" s="73"/>
      <c r="BMK45" s="73"/>
      <c r="BML45" s="73"/>
      <c r="BMM45" s="73"/>
      <c r="BMN45" s="73"/>
      <c r="BMO45" s="73"/>
      <c r="BMP45" s="73"/>
      <c r="BMQ45" s="73"/>
      <c r="BMR45" s="73"/>
      <c r="BMS45" s="73"/>
      <c r="BMT45" s="73"/>
      <c r="BMU45" s="73"/>
      <c r="BMV45" s="73"/>
      <c r="BMW45" s="73"/>
      <c r="BMX45" s="73"/>
      <c r="BMY45" s="73"/>
      <c r="BMZ45" s="73"/>
      <c r="BNA45" s="73"/>
      <c r="BNB45" s="73"/>
      <c r="BNC45" s="73"/>
      <c r="BND45" s="73"/>
      <c r="BNE45" s="73"/>
      <c r="BNF45" s="73"/>
      <c r="BNG45" s="73"/>
      <c r="BNH45" s="73"/>
      <c r="BNI45" s="73"/>
      <c r="BNJ45" s="73"/>
      <c r="BNK45" s="73"/>
      <c r="BNL45" s="73"/>
      <c r="BNM45" s="73"/>
      <c r="BNN45" s="73"/>
      <c r="BNO45" s="73"/>
      <c r="BNP45" s="73"/>
      <c r="BNQ45" s="73"/>
      <c r="BNR45" s="73"/>
      <c r="BNS45" s="73"/>
      <c r="BNT45" s="73"/>
      <c r="BNU45" s="73"/>
      <c r="BNV45" s="73"/>
      <c r="BNW45" s="73"/>
      <c r="BNX45" s="73"/>
      <c r="BNY45" s="73"/>
      <c r="BNZ45" s="73"/>
      <c r="BOA45" s="73"/>
      <c r="BOB45" s="73"/>
      <c r="BOC45" s="73"/>
      <c r="BOD45" s="73"/>
      <c r="BOE45" s="73"/>
      <c r="BOF45" s="73"/>
      <c r="BOG45" s="73"/>
      <c r="BOH45" s="73"/>
      <c r="BOI45" s="73"/>
      <c r="BOJ45" s="73"/>
      <c r="BOK45" s="73"/>
      <c r="BOL45" s="73"/>
      <c r="BOM45" s="73"/>
      <c r="BON45" s="73"/>
      <c r="BOO45" s="73"/>
      <c r="BOP45" s="73"/>
      <c r="BOQ45" s="73"/>
      <c r="BOR45" s="73"/>
      <c r="BOS45" s="73"/>
      <c r="BOT45" s="73"/>
      <c r="BOU45" s="73"/>
      <c r="BOV45" s="73"/>
      <c r="BOW45" s="73"/>
      <c r="BOX45" s="73"/>
      <c r="BOY45" s="73"/>
      <c r="BOZ45" s="73"/>
      <c r="BPA45" s="73"/>
      <c r="BPB45" s="73"/>
      <c r="BPC45" s="73"/>
      <c r="BPD45" s="73"/>
      <c r="BPE45" s="73"/>
      <c r="BPF45" s="73"/>
      <c r="BPG45" s="73"/>
      <c r="BPH45" s="73"/>
      <c r="BPI45" s="73"/>
      <c r="BPJ45" s="73"/>
      <c r="BPK45" s="73"/>
      <c r="BPL45" s="73"/>
      <c r="BPM45" s="73"/>
      <c r="BPN45" s="73"/>
      <c r="BPO45" s="73"/>
      <c r="BPP45" s="73"/>
      <c r="BPQ45" s="73"/>
      <c r="BPR45" s="73"/>
      <c r="BPS45" s="73"/>
      <c r="BPT45" s="73"/>
      <c r="BPU45" s="73"/>
      <c r="BPV45" s="73"/>
      <c r="BPW45" s="73"/>
      <c r="BPX45" s="73"/>
      <c r="BPY45" s="73"/>
      <c r="BPZ45" s="73"/>
      <c r="BQA45" s="73"/>
      <c r="BQB45" s="73"/>
      <c r="BQC45" s="73"/>
      <c r="BQD45" s="73"/>
      <c r="BQE45" s="73"/>
      <c r="BQF45" s="73"/>
      <c r="BQG45" s="73"/>
      <c r="BQH45" s="73"/>
      <c r="BQI45" s="73"/>
      <c r="BQJ45" s="73"/>
      <c r="BQK45" s="73"/>
      <c r="BQL45" s="73"/>
      <c r="BQM45" s="73"/>
      <c r="BQN45" s="73"/>
      <c r="BQO45" s="73"/>
      <c r="BQP45" s="73"/>
      <c r="BQQ45" s="73"/>
      <c r="BQR45" s="73"/>
      <c r="BQS45" s="73"/>
      <c r="BQT45" s="73"/>
      <c r="BQU45" s="73"/>
      <c r="BQV45" s="73"/>
      <c r="BQW45" s="73"/>
      <c r="BQX45" s="73"/>
      <c r="BQY45" s="73"/>
      <c r="BQZ45" s="73"/>
      <c r="BRA45" s="73"/>
      <c r="BRB45" s="73"/>
      <c r="BRC45" s="73"/>
      <c r="BRD45" s="73"/>
      <c r="BRE45" s="73"/>
      <c r="BRF45" s="73"/>
      <c r="BRG45" s="73"/>
      <c r="BRH45" s="73"/>
      <c r="BRI45" s="73"/>
      <c r="BRJ45" s="73"/>
      <c r="BRK45" s="73"/>
      <c r="BRL45" s="73"/>
      <c r="BRM45" s="73"/>
      <c r="BRN45" s="73"/>
      <c r="BRO45" s="73"/>
      <c r="BRP45" s="73"/>
      <c r="BRQ45" s="73"/>
      <c r="BRR45" s="73"/>
      <c r="BRS45" s="73"/>
      <c r="BRT45" s="73"/>
      <c r="BRU45" s="73"/>
      <c r="BRV45" s="73"/>
      <c r="BRW45" s="73"/>
      <c r="BRX45" s="73"/>
      <c r="BRY45" s="73"/>
      <c r="BRZ45" s="73"/>
      <c r="BSA45" s="73"/>
      <c r="BSB45" s="73"/>
      <c r="BSC45" s="73"/>
      <c r="BSD45" s="73"/>
      <c r="BSE45" s="73"/>
      <c r="BSF45" s="73"/>
      <c r="BSG45" s="73"/>
      <c r="BSH45" s="73"/>
      <c r="BSI45" s="73"/>
      <c r="BSJ45" s="73"/>
      <c r="BSK45" s="73"/>
      <c r="BSL45" s="73"/>
      <c r="BSM45" s="73"/>
      <c r="BSN45" s="73"/>
      <c r="BSO45" s="73"/>
      <c r="BSP45" s="73"/>
      <c r="BSQ45" s="73"/>
      <c r="BSR45" s="73"/>
      <c r="BSS45" s="73"/>
      <c r="BST45" s="73"/>
      <c r="BSU45" s="73"/>
      <c r="BSV45" s="73"/>
      <c r="BSW45" s="73"/>
      <c r="BSX45" s="73"/>
    </row>
    <row r="46" spans="1:1870" s="74" customFormat="1" ht="66" customHeight="1" x14ac:dyDescent="0.3">
      <c r="A46" s="54" t="s">
        <v>159</v>
      </c>
      <c r="B46" s="365" t="s">
        <v>207</v>
      </c>
      <c r="C46" s="366" t="s">
        <v>181</v>
      </c>
      <c r="D46" s="127">
        <f>E46+F46</f>
        <v>13247.4</v>
      </c>
      <c r="E46" s="61">
        <f>H46+K46+N46+Q46+T46</f>
        <v>8415</v>
      </c>
      <c r="F46" s="128">
        <f t="shared" si="65"/>
        <v>4832.3999999999996</v>
      </c>
      <c r="G46" s="119">
        <f>H46+I46</f>
        <v>0</v>
      </c>
      <c r="H46" s="61">
        <v>0</v>
      </c>
      <c r="I46" s="141">
        <v>0</v>
      </c>
      <c r="J46" s="127">
        <f>K46+L46</f>
        <v>0</v>
      </c>
      <c r="K46" s="61"/>
      <c r="L46" s="128">
        <v>0</v>
      </c>
      <c r="M46" s="93">
        <f>N46+O46</f>
        <v>8500</v>
      </c>
      <c r="N46" s="90">
        <v>8415</v>
      </c>
      <c r="O46" s="142">
        <v>85</v>
      </c>
      <c r="P46" s="129">
        <f>Q46+R46</f>
        <v>4747.3999999999996</v>
      </c>
      <c r="Q46" s="90">
        <v>0</v>
      </c>
      <c r="R46" s="142">
        <v>4747.3999999999996</v>
      </c>
      <c r="S46" s="90"/>
      <c r="T46" s="90"/>
      <c r="U46" s="90"/>
      <c r="V46" s="90">
        <f>X46+Y46</f>
        <v>50700</v>
      </c>
      <c r="W46" s="90"/>
      <c r="X46" s="90">
        <v>48403</v>
      </c>
      <c r="Y46" s="90">
        <v>2297</v>
      </c>
      <c r="Z46" s="92">
        <f>AB46+AC46</f>
        <v>0</v>
      </c>
      <c r="AA46" s="92"/>
      <c r="AB46" s="176">
        <v>0</v>
      </c>
      <c r="AC46" s="176">
        <v>0</v>
      </c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  <c r="JD46" s="73"/>
      <c r="JE46" s="73"/>
      <c r="JF46" s="73"/>
      <c r="JG46" s="73"/>
      <c r="JH46" s="73"/>
      <c r="JI46" s="73"/>
      <c r="JJ46" s="73"/>
      <c r="JK46" s="73"/>
      <c r="JL46" s="73"/>
      <c r="JM46" s="73"/>
      <c r="JN46" s="73"/>
      <c r="JO46" s="73"/>
      <c r="JP46" s="73"/>
      <c r="JQ46" s="73"/>
      <c r="JR46" s="73"/>
      <c r="JS46" s="73"/>
      <c r="JT46" s="73"/>
      <c r="JU46" s="73"/>
      <c r="JV46" s="73"/>
      <c r="JW46" s="73"/>
      <c r="JX46" s="73"/>
      <c r="JY46" s="73"/>
      <c r="JZ46" s="73"/>
      <c r="KA46" s="73"/>
      <c r="KB46" s="73"/>
      <c r="KC46" s="73"/>
      <c r="KD46" s="73"/>
      <c r="KE46" s="73"/>
      <c r="KF46" s="73"/>
      <c r="KG46" s="73"/>
      <c r="KH46" s="73"/>
      <c r="KI46" s="73"/>
      <c r="KJ46" s="73"/>
      <c r="KK46" s="73"/>
      <c r="KL46" s="73"/>
      <c r="KM46" s="73"/>
      <c r="KN46" s="73"/>
      <c r="KO46" s="73"/>
      <c r="KP46" s="73"/>
      <c r="KQ46" s="73"/>
      <c r="KR46" s="73"/>
      <c r="KS46" s="73"/>
      <c r="KT46" s="73"/>
      <c r="KU46" s="73"/>
      <c r="KV46" s="73"/>
      <c r="KW46" s="73"/>
      <c r="KX46" s="73"/>
      <c r="KY46" s="73"/>
      <c r="KZ46" s="73"/>
      <c r="LA46" s="73"/>
      <c r="LB46" s="73"/>
      <c r="LC46" s="73"/>
      <c r="LD46" s="73"/>
      <c r="LE46" s="73"/>
      <c r="LF46" s="73"/>
      <c r="LG46" s="73"/>
      <c r="LH46" s="73"/>
      <c r="LI46" s="73"/>
      <c r="LJ46" s="73"/>
      <c r="LK46" s="73"/>
      <c r="LL46" s="73"/>
      <c r="LM46" s="73"/>
      <c r="LN46" s="73"/>
      <c r="LO46" s="73"/>
      <c r="LP46" s="73"/>
      <c r="LQ46" s="73"/>
      <c r="LR46" s="73"/>
      <c r="LS46" s="73"/>
      <c r="LT46" s="73"/>
      <c r="LU46" s="73"/>
      <c r="LV46" s="73"/>
      <c r="LW46" s="73"/>
      <c r="LX46" s="73"/>
      <c r="LY46" s="73"/>
      <c r="LZ46" s="73"/>
      <c r="MA46" s="73"/>
      <c r="MB46" s="73"/>
      <c r="MC46" s="73"/>
      <c r="MD46" s="73"/>
      <c r="ME46" s="73"/>
      <c r="MF46" s="73"/>
      <c r="MG46" s="73"/>
      <c r="MH46" s="73"/>
      <c r="MI46" s="73"/>
      <c r="MJ46" s="73"/>
      <c r="MK46" s="73"/>
      <c r="ML46" s="73"/>
      <c r="MM46" s="73"/>
      <c r="MN46" s="73"/>
      <c r="MO46" s="73"/>
      <c r="MP46" s="73"/>
      <c r="MQ46" s="73"/>
      <c r="MR46" s="73"/>
      <c r="MS46" s="73"/>
      <c r="MT46" s="73"/>
      <c r="MU46" s="73"/>
      <c r="MV46" s="73"/>
      <c r="MW46" s="73"/>
      <c r="MX46" s="73"/>
      <c r="MY46" s="73"/>
      <c r="MZ46" s="73"/>
      <c r="NA46" s="73"/>
      <c r="NB46" s="73"/>
      <c r="NC46" s="73"/>
      <c r="ND46" s="73"/>
      <c r="NE46" s="73"/>
      <c r="NF46" s="73"/>
      <c r="NG46" s="73"/>
      <c r="NH46" s="73"/>
      <c r="NI46" s="73"/>
      <c r="NJ46" s="73"/>
      <c r="NK46" s="73"/>
      <c r="NL46" s="73"/>
      <c r="NM46" s="73"/>
      <c r="NN46" s="73"/>
      <c r="NO46" s="73"/>
      <c r="NP46" s="73"/>
      <c r="NQ46" s="73"/>
      <c r="NR46" s="73"/>
      <c r="NS46" s="73"/>
      <c r="NT46" s="73"/>
      <c r="NU46" s="73"/>
      <c r="NV46" s="73"/>
      <c r="NW46" s="73"/>
      <c r="NX46" s="73"/>
      <c r="NY46" s="73"/>
      <c r="NZ46" s="73"/>
      <c r="OA46" s="73"/>
      <c r="OB46" s="73"/>
      <c r="OC46" s="73"/>
      <c r="OD46" s="73"/>
      <c r="OE46" s="73"/>
      <c r="OF46" s="73"/>
      <c r="OG46" s="73"/>
      <c r="OH46" s="73"/>
      <c r="OI46" s="73"/>
      <c r="OJ46" s="73"/>
      <c r="OK46" s="73"/>
      <c r="OL46" s="73"/>
      <c r="OM46" s="73"/>
      <c r="ON46" s="73"/>
      <c r="OO46" s="73"/>
      <c r="OP46" s="73"/>
      <c r="OQ46" s="73"/>
      <c r="OR46" s="73"/>
      <c r="OS46" s="73"/>
      <c r="OT46" s="73"/>
      <c r="OU46" s="73"/>
      <c r="OV46" s="73"/>
      <c r="OW46" s="73"/>
      <c r="OX46" s="73"/>
      <c r="OY46" s="73"/>
      <c r="OZ46" s="73"/>
      <c r="PA46" s="73"/>
      <c r="PB46" s="73"/>
      <c r="PC46" s="73"/>
      <c r="PD46" s="73"/>
      <c r="PE46" s="73"/>
      <c r="PF46" s="73"/>
      <c r="PG46" s="73"/>
      <c r="PH46" s="73"/>
      <c r="PI46" s="73"/>
      <c r="PJ46" s="73"/>
      <c r="PK46" s="73"/>
      <c r="PL46" s="73"/>
      <c r="PM46" s="73"/>
      <c r="PN46" s="73"/>
      <c r="PO46" s="73"/>
      <c r="PP46" s="73"/>
      <c r="PQ46" s="73"/>
      <c r="PR46" s="73"/>
      <c r="PS46" s="73"/>
      <c r="PT46" s="73"/>
      <c r="PU46" s="73"/>
      <c r="PV46" s="73"/>
      <c r="PW46" s="73"/>
      <c r="PX46" s="73"/>
      <c r="PY46" s="73"/>
      <c r="PZ46" s="73"/>
      <c r="QA46" s="73"/>
      <c r="QB46" s="73"/>
      <c r="QC46" s="73"/>
      <c r="QD46" s="73"/>
      <c r="QE46" s="73"/>
      <c r="QF46" s="73"/>
      <c r="QG46" s="73"/>
      <c r="QH46" s="73"/>
      <c r="QI46" s="73"/>
      <c r="QJ46" s="73"/>
      <c r="QK46" s="73"/>
      <c r="QL46" s="73"/>
      <c r="QM46" s="73"/>
      <c r="QN46" s="73"/>
      <c r="QO46" s="73"/>
      <c r="QP46" s="73"/>
      <c r="QQ46" s="73"/>
      <c r="QR46" s="73"/>
      <c r="QS46" s="73"/>
      <c r="QT46" s="73"/>
      <c r="QU46" s="73"/>
      <c r="QV46" s="73"/>
      <c r="QW46" s="73"/>
      <c r="QX46" s="73"/>
      <c r="QY46" s="73"/>
      <c r="QZ46" s="73"/>
      <c r="RA46" s="73"/>
      <c r="RB46" s="73"/>
      <c r="RC46" s="73"/>
      <c r="RD46" s="73"/>
      <c r="RE46" s="73"/>
      <c r="RF46" s="73"/>
      <c r="RG46" s="73"/>
      <c r="RH46" s="73"/>
      <c r="RI46" s="73"/>
      <c r="RJ46" s="73"/>
      <c r="RK46" s="73"/>
      <c r="RL46" s="73"/>
      <c r="RM46" s="73"/>
      <c r="RN46" s="73"/>
      <c r="RO46" s="73"/>
      <c r="RP46" s="73"/>
      <c r="RQ46" s="73"/>
      <c r="RR46" s="73"/>
      <c r="RS46" s="73"/>
      <c r="RT46" s="73"/>
      <c r="RU46" s="73"/>
      <c r="RV46" s="73"/>
      <c r="RW46" s="73"/>
      <c r="RX46" s="73"/>
      <c r="RY46" s="73"/>
      <c r="RZ46" s="73"/>
      <c r="SA46" s="73"/>
      <c r="SB46" s="73"/>
      <c r="SC46" s="73"/>
      <c r="SD46" s="73"/>
      <c r="SE46" s="73"/>
      <c r="SF46" s="73"/>
      <c r="SG46" s="73"/>
      <c r="SH46" s="73"/>
      <c r="SI46" s="73"/>
      <c r="SJ46" s="73"/>
      <c r="SK46" s="73"/>
      <c r="SL46" s="73"/>
      <c r="SM46" s="73"/>
      <c r="SN46" s="73"/>
      <c r="SO46" s="73"/>
      <c r="SP46" s="73"/>
      <c r="SQ46" s="73"/>
      <c r="SR46" s="73"/>
      <c r="SS46" s="73"/>
      <c r="ST46" s="73"/>
      <c r="SU46" s="73"/>
      <c r="SV46" s="73"/>
      <c r="SW46" s="73"/>
      <c r="SX46" s="73"/>
      <c r="SY46" s="73"/>
      <c r="SZ46" s="73"/>
      <c r="TA46" s="73"/>
      <c r="TB46" s="73"/>
      <c r="TC46" s="73"/>
      <c r="TD46" s="73"/>
      <c r="TE46" s="73"/>
      <c r="TF46" s="73"/>
      <c r="TG46" s="73"/>
      <c r="TH46" s="73"/>
      <c r="TI46" s="73"/>
      <c r="TJ46" s="73"/>
      <c r="TK46" s="73"/>
      <c r="TL46" s="73"/>
      <c r="TM46" s="73"/>
      <c r="TN46" s="73"/>
      <c r="TO46" s="73"/>
      <c r="TP46" s="73"/>
      <c r="TQ46" s="73"/>
      <c r="TR46" s="73"/>
      <c r="TS46" s="73"/>
      <c r="TT46" s="73"/>
      <c r="TU46" s="73"/>
      <c r="TV46" s="73"/>
      <c r="TW46" s="73"/>
      <c r="TX46" s="73"/>
      <c r="TY46" s="73"/>
      <c r="TZ46" s="73"/>
      <c r="UA46" s="73"/>
      <c r="UB46" s="73"/>
      <c r="UC46" s="73"/>
      <c r="UD46" s="73"/>
      <c r="UE46" s="73"/>
      <c r="UF46" s="73"/>
      <c r="UG46" s="73"/>
      <c r="UH46" s="73"/>
      <c r="UI46" s="73"/>
      <c r="UJ46" s="73"/>
      <c r="UK46" s="73"/>
      <c r="UL46" s="73"/>
      <c r="UM46" s="73"/>
      <c r="UN46" s="73"/>
      <c r="UO46" s="73"/>
      <c r="UP46" s="73"/>
      <c r="UQ46" s="73"/>
      <c r="UR46" s="73"/>
      <c r="US46" s="73"/>
      <c r="UT46" s="73"/>
      <c r="UU46" s="73"/>
      <c r="UV46" s="73"/>
      <c r="UW46" s="73"/>
      <c r="UX46" s="73"/>
      <c r="UY46" s="73"/>
      <c r="UZ46" s="73"/>
      <c r="VA46" s="73"/>
      <c r="VB46" s="73"/>
      <c r="VC46" s="73"/>
      <c r="VD46" s="73"/>
      <c r="VE46" s="73"/>
      <c r="VF46" s="73"/>
      <c r="VG46" s="73"/>
      <c r="VH46" s="73"/>
      <c r="VI46" s="73"/>
      <c r="VJ46" s="73"/>
      <c r="VK46" s="73"/>
      <c r="VL46" s="73"/>
      <c r="VM46" s="73"/>
      <c r="VN46" s="73"/>
      <c r="VO46" s="73"/>
      <c r="VP46" s="73"/>
      <c r="VQ46" s="73"/>
      <c r="VR46" s="73"/>
      <c r="VS46" s="73"/>
      <c r="VT46" s="73"/>
      <c r="VU46" s="73"/>
      <c r="VV46" s="73"/>
      <c r="VW46" s="73"/>
      <c r="VX46" s="73"/>
      <c r="VY46" s="73"/>
      <c r="VZ46" s="73"/>
      <c r="WA46" s="73"/>
      <c r="WB46" s="73"/>
      <c r="WC46" s="73"/>
      <c r="WD46" s="73"/>
      <c r="WE46" s="73"/>
      <c r="WF46" s="73"/>
      <c r="WG46" s="73"/>
      <c r="WH46" s="73"/>
      <c r="WI46" s="73"/>
      <c r="WJ46" s="73"/>
      <c r="WK46" s="73"/>
      <c r="WL46" s="73"/>
      <c r="WM46" s="73"/>
      <c r="WN46" s="73"/>
      <c r="WO46" s="73"/>
      <c r="WP46" s="73"/>
      <c r="WQ46" s="73"/>
      <c r="WR46" s="73"/>
      <c r="WS46" s="73"/>
      <c r="WT46" s="73"/>
      <c r="WU46" s="73"/>
      <c r="WV46" s="73"/>
      <c r="WW46" s="73"/>
      <c r="WX46" s="73"/>
      <c r="WY46" s="73"/>
      <c r="WZ46" s="73"/>
      <c r="XA46" s="73"/>
      <c r="XB46" s="73"/>
      <c r="XC46" s="73"/>
      <c r="XD46" s="73"/>
      <c r="XE46" s="73"/>
      <c r="XF46" s="73"/>
      <c r="XG46" s="73"/>
      <c r="XH46" s="73"/>
      <c r="XI46" s="73"/>
      <c r="XJ46" s="73"/>
      <c r="XK46" s="73"/>
      <c r="XL46" s="73"/>
      <c r="XM46" s="73"/>
      <c r="XN46" s="73"/>
      <c r="XO46" s="73"/>
      <c r="XP46" s="73"/>
      <c r="XQ46" s="73"/>
      <c r="XR46" s="73"/>
      <c r="XS46" s="73"/>
      <c r="XT46" s="73"/>
      <c r="XU46" s="73"/>
      <c r="XV46" s="73"/>
      <c r="XW46" s="73"/>
      <c r="XX46" s="73"/>
      <c r="XY46" s="73"/>
      <c r="XZ46" s="73"/>
      <c r="YA46" s="73"/>
      <c r="YB46" s="73"/>
      <c r="YC46" s="73"/>
      <c r="YD46" s="73"/>
      <c r="YE46" s="73"/>
      <c r="YF46" s="73"/>
      <c r="YG46" s="73"/>
      <c r="YH46" s="73"/>
      <c r="YI46" s="73"/>
      <c r="YJ46" s="73"/>
      <c r="YK46" s="73"/>
      <c r="YL46" s="73"/>
      <c r="YM46" s="73"/>
      <c r="YN46" s="73"/>
      <c r="YO46" s="73"/>
      <c r="YP46" s="73"/>
      <c r="YQ46" s="73"/>
      <c r="YR46" s="73"/>
      <c r="YS46" s="73"/>
      <c r="YT46" s="73"/>
      <c r="YU46" s="73"/>
      <c r="YV46" s="73"/>
      <c r="YW46" s="73"/>
      <c r="YX46" s="73"/>
      <c r="YY46" s="73"/>
      <c r="YZ46" s="73"/>
      <c r="ZA46" s="73"/>
      <c r="ZB46" s="73"/>
      <c r="ZC46" s="73"/>
      <c r="ZD46" s="73"/>
      <c r="ZE46" s="73"/>
      <c r="ZF46" s="73"/>
      <c r="ZG46" s="73"/>
      <c r="ZH46" s="73"/>
      <c r="ZI46" s="73"/>
      <c r="ZJ46" s="73"/>
      <c r="ZK46" s="73"/>
      <c r="ZL46" s="73"/>
      <c r="ZM46" s="73"/>
      <c r="ZN46" s="73"/>
      <c r="ZO46" s="73"/>
      <c r="ZP46" s="73"/>
      <c r="ZQ46" s="73"/>
      <c r="ZR46" s="73"/>
      <c r="ZS46" s="73"/>
      <c r="ZT46" s="73"/>
      <c r="ZU46" s="73"/>
      <c r="ZV46" s="73"/>
      <c r="ZW46" s="73"/>
      <c r="ZX46" s="73"/>
      <c r="ZY46" s="73"/>
      <c r="ZZ46" s="73"/>
      <c r="AAA46" s="73"/>
      <c r="AAB46" s="73"/>
      <c r="AAC46" s="73"/>
      <c r="AAD46" s="73"/>
      <c r="AAE46" s="73"/>
      <c r="AAF46" s="73"/>
      <c r="AAG46" s="73"/>
      <c r="AAH46" s="73"/>
      <c r="AAI46" s="73"/>
      <c r="AAJ46" s="73"/>
      <c r="AAK46" s="73"/>
      <c r="AAL46" s="73"/>
      <c r="AAM46" s="73"/>
      <c r="AAN46" s="73"/>
      <c r="AAO46" s="73"/>
      <c r="AAP46" s="73"/>
      <c r="AAQ46" s="73"/>
      <c r="AAR46" s="73"/>
      <c r="AAS46" s="73"/>
      <c r="AAT46" s="73"/>
      <c r="AAU46" s="73"/>
      <c r="AAV46" s="73"/>
      <c r="AAW46" s="73"/>
      <c r="AAX46" s="73"/>
      <c r="AAY46" s="73"/>
      <c r="AAZ46" s="73"/>
      <c r="ABA46" s="73"/>
      <c r="ABB46" s="73"/>
      <c r="ABC46" s="73"/>
      <c r="ABD46" s="73"/>
      <c r="ABE46" s="73"/>
      <c r="ABF46" s="73"/>
      <c r="ABG46" s="73"/>
      <c r="ABH46" s="73"/>
      <c r="ABI46" s="73"/>
      <c r="ABJ46" s="73"/>
      <c r="ABK46" s="73"/>
      <c r="ABL46" s="73"/>
      <c r="ABM46" s="73"/>
      <c r="ABN46" s="73"/>
      <c r="ABO46" s="73"/>
      <c r="ABP46" s="73"/>
      <c r="ABQ46" s="73"/>
      <c r="ABR46" s="73"/>
      <c r="ABS46" s="73"/>
      <c r="ABT46" s="73"/>
      <c r="ABU46" s="73"/>
      <c r="ABV46" s="73"/>
      <c r="ABW46" s="73"/>
      <c r="ABX46" s="73"/>
      <c r="ABY46" s="73"/>
      <c r="ABZ46" s="73"/>
      <c r="ACA46" s="73"/>
      <c r="ACB46" s="73"/>
      <c r="ACC46" s="73"/>
      <c r="ACD46" s="73"/>
      <c r="ACE46" s="73"/>
      <c r="ACF46" s="73"/>
      <c r="ACG46" s="73"/>
      <c r="ACH46" s="73"/>
      <c r="ACI46" s="73"/>
      <c r="ACJ46" s="73"/>
      <c r="ACK46" s="73"/>
      <c r="ACL46" s="73"/>
      <c r="ACM46" s="73"/>
      <c r="ACN46" s="73"/>
      <c r="ACO46" s="73"/>
      <c r="ACP46" s="73"/>
      <c r="ACQ46" s="73"/>
      <c r="ACR46" s="73"/>
      <c r="ACS46" s="73"/>
      <c r="ACT46" s="73"/>
      <c r="ACU46" s="73"/>
      <c r="ACV46" s="73"/>
      <c r="ACW46" s="73"/>
      <c r="ACX46" s="73"/>
      <c r="ACY46" s="73"/>
      <c r="ACZ46" s="73"/>
      <c r="ADA46" s="73"/>
      <c r="ADB46" s="73"/>
      <c r="ADC46" s="73"/>
      <c r="ADD46" s="73"/>
      <c r="ADE46" s="73"/>
      <c r="ADF46" s="73"/>
      <c r="ADG46" s="73"/>
      <c r="ADH46" s="73"/>
      <c r="ADI46" s="73"/>
      <c r="ADJ46" s="73"/>
      <c r="ADK46" s="73"/>
      <c r="ADL46" s="73"/>
      <c r="ADM46" s="73"/>
      <c r="ADN46" s="73"/>
      <c r="ADO46" s="73"/>
      <c r="ADP46" s="73"/>
      <c r="ADQ46" s="73"/>
      <c r="ADR46" s="73"/>
      <c r="ADS46" s="73"/>
      <c r="ADT46" s="73"/>
      <c r="ADU46" s="73"/>
      <c r="ADV46" s="73"/>
      <c r="ADW46" s="73"/>
      <c r="ADX46" s="73"/>
      <c r="ADY46" s="73"/>
      <c r="ADZ46" s="73"/>
      <c r="AEA46" s="73"/>
      <c r="AEB46" s="73"/>
      <c r="AEC46" s="73"/>
      <c r="AED46" s="73"/>
      <c r="AEE46" s="73"/>
      <c r="AEF46" s="73"/>
      <c r="AEG46" s="73"/>
      <c r="AEH46" s="73"/>
      <c r="AEI46" s="73"/>
      <c r="AEJ46" s="73"/>
      <c r="AEK46" s="73"/>
      <c r="AEL46" s="73"/>
      <c r="AEM46" s="73"/>
      <c r="AEN46" s="73"/>
      <c r="AEO46" s="73"/>
      <c r="AEP46" s="73"/>
      <c r="AEQ46" s="73"/>
      <c r="AER46" s="73"/>
      <c r="AES46" s="73"/>
      <c r="AET46" s="73"/>
      <c r="AEU46" s="73"/>
      <c r="AEV46" s="73"/>
      <c r="AEW46" s="73"/>
      <c r="AEX46" s="73"/>
      <c r="AEY46" s="73"/>
      <c r="AEZ46" s="73"/>
      <c r="AFA46" s="73"/>
      <c r="AFB46" s="73"/>
      <c r="AFC46" s="73"/>
      <c r="AFD46" s="73"/>
      <c r="AFE46" s="73"/>
      <c r="AFF46" s="73"/>
      <c r="AFG46" s="73"/>
      <c r="AFH46" s="73"/>
      <c r="AFI46" s="73"/>
      <c r="AFJ46" s="73"/>
      <c r="AFK46" s="73"/>
      <c r="AFL46" s="73"/>
      <c r="AFM46" s="73"/>
      <c r="AFN46" s="73"/>
      <c r="AFO46" s="73"/>
      <c r="AFP46" s="73"/>
      <c r="AFQ46" s="73"/>
      <c r="AFR46" s="73"/>
      <c r="AFS46" s="73"/>
      <c r="AFT46" s="73"/>
      <c r="AFU46" s="73"/>
      <c r="AFV46" s="73"/>
      <c r="AFW46" s="73"/>
      <c r="AFX46" s="73"/>
      <c r="AFY46" s="73"/>
      <c r="AFZ46" s="73"/>
      <c r="AGA46" s="73"/>
      <c r="AGB46" s="73"/>
      <c r="AGC46" s="73"/>
      <c r="AGD46" s="73"/>
      <c r="AGE46" s="73"/>
      <c r="AGF46" s="73"/>
      <c r="AGG46" s="73"/>
      <c r="AGH46" s="73"/>
      <c r="AGI46" s="73"/>
      <c r="AGJ46" s="73"/>
      <c r="AGK46" s="73"/>
      <c r="AGL46" s="73"/>
      <c r="AGM46" s="73"/>
      <c r="AGN46" s="73"/>
      <c r="AGO46" s="73"/>
      <c r="AGP46" s="73"/>
      <c r="AGQ46" s="73"/>
      <c r="AGR46" s="73"/>
      <c r="AGS46" s="73"/>
      <c r="AGT46" s="73"/>
      <c r="AGU46" s="73"/>
      <c r="AGV46" s="73"/>
      <c r="AGW46" s="73"/>
      <c r="AGX46" s="73"/>
      <c r="AGY46" s="73"/>
      <c r="AGZ46" s="73"/>
      <c r="AHA46" s="73"/>
      <c r="AHB46" s="73"/>
      <c r="AHC46" s="73"/>
      <c r="AHD46" s="73"/>
      <c r="AHE46" s="73"/>
      <c r="AHF46" s="73"/>
      <c r="AHG46" s="73"/>
      <c r="AHH46" s="73"/>
      <c r="AHI46" s="73"/>
      <c r="AHJ46" s="73"/>
      <c r="AHK46" s="73"/>
      <c r="AHL46" s="73"/>
      <c r="AHM46" s="73"/>
      <c r="AHN46" s="73"/>
      <c r="AHO46" s="73"/>
      <c r="AHP46" s="73"/>
      <c r="AHQ46" s="73"/>
      <c r="AHR46" s="73"/>
      <c r="AHS46" s="73"/>
      <c r="AHT46" s="73"/>
      <c r="AHU46" s="73"/>
      <c r="AHV46" s="73"/>
      <c r="AHW46" s="73"/>
      <c r="AHX46" s="73"/>
      <c r="AHY46" s="73"/>
      <c r="AHZ46" s="73"/>
      <c r="AIA46" s="73"/>
      <c r="AIB46" s="73"/>
      <c r="AIC46" s="73"/>
      <c r="AID46" s="73"/>
      <c r="AIE46" s="73"/>
      <c r="AIF46" s="73"/>
      <c r="AIG46" s="73"/>
      <c r="AIH46" s="73"/>
      <c r="AII46" s="73"/>
      <c r="AIJ46" s="73"/>
      <c r="AIK46" s="73"/>
      <c r="AIL46" s="73"/>
      <c r="AIM46" s="73"/>
      <c r="AIN46" s="73"/>
      <c r="AIO46" s="73"/>
      <c r="AIP46" s="73"/>
      <c r="AIQ46" s="73"/>
      <c r="AIR46" s="73"/>
      <c r="AIS46" s="73"/>
      <c r="AIT46" s="73"/>
      <c r="AIU46" s="73"/>
      <c r="AIV46" s="73"/>
      <c r="AIW46" s="73"/>
      <c r="AIX46" s="73"/>
      <c r="AIY46" s="73"/>
      <c r="AIZ46" s="73"/>
      <c r="AJA46" s="73"/>
      <c r="AJB46" s="73"/>
      <c r="AJC46" s="73"/>
      <c r="AJD46" s="73"/>
      <c r="AJE46" s="73"/>
      <c r="AJF46" s="73"/>
      <c r="AJG46" s="73"/>
      <c r="AJH46" s="73"/>
      <c r="AJI46" s="73"/>
      <c r="AJJ46" s="73"/>
      <c r="AJK46" s="73"/>
      <c r="AJL46" s="73"/>
      <c r="AJM46" s="73"/>
      <c r="AJN46" s="73"/>
      <c r="AJO46" s="73"/>
      <c r="AJP46" s="73"/>
      <c r="AJQ46" s="73"/>
      <c r="AJR46" s="73"/>
      <c r="AJS46" s="73"/>
      <c r="AJT46" s="73"/>
      <c r="AJU46" s="73"/>
      <c r="AJV46" s="73"/>
      <c r="AJW46" s="73"/>
      <c r="AJX46" s="73"/>
      <c r="AJY46" s="73"/>
      <c r="AJZ46" s="73"/>
      <c r="AKA46" s="73"/>
      <c r="AKB46" s="73"/>
      <c r="AKC46" s="73"/>
      <c r="AKD46" s="73"/>
      <c r="AKE46" s="73"/>
      <c r="AKF46" s="73"/>
      <c r="AKG46" s="73"/>
      <c r="AKH46" s="73"/>
      <c r="AKI46" s="73"/>
      <c r="AKJ46" s="73"/>
      <c r="AKK46" s="73"/>
      <c r="AKL46" s="73"/>
      <c r="AKM46" s="73"/>
      <c r="AKN46" s="73"/>
      <c r="AKO46" s="73"/>
      <c r="AKP46" s="73"/>
      <c r="AKQ46" s="73"/>
      <c r="AKR46" s="73"/>
      <c r="AKS46" s="73"/>
      <c r="AKT46" s="73"/>
      <c r="AKU46" s="73"/>
      <c r="AKV46" s="73"/>
      <c r="AKW46" s="73"/>
      <c r="AKX46" s="73"/>
      <c r="AKY46" s="73"/>
      <c r="AKZ46" s="73"/>
      <c r="ALA46" s="73"/>
      <c r="ALB46" s="73"/>
      <c r="ALC46" s="73"/>
      <c r="ALD46" s="73"/>
      <c r="ALE46" s="73"/>
      <c r="ALF46" s="73"/>
      <c r="ALG46" s="73"/>
      <c r="ALH46" s="73"/>
      <c r="ALI46" s="73"/>
      <c r="ALJ46" s="73"/>
      <c r="ALK46" s="73"/>
      <c r="ALL46" s="73"/>
      <c r="ALM46" s="73"/>
      <c r="ALN46" s="73"/>
      <c r="ALO46" s="73"/>
      <c r="ALP46" s="73"/>
      <c r="ALQ46" s="73"/>
      <c r="ALR46" s="73"/>
      <c r="ALS46" s="73"/>
      <c r="ALT46" s="73"/>
      <c r="ALU46" s="73"/>
      <c r="ALV46" s="73"/>
      <c r="ALW46" s="73"/>
      <c r="ALX46" s="73"/>
      <c r="ALY46" s="73"/>
      <c r="ALZ46" s="73"/>
      <c r="AMA46" s="73"/>
      <c r="AMB46" s="73"/>
      <c r="AMC46" s="73"/>
      <c r="AMD46" s="73"/>
      <c r="AME46" s="73"/>
      <c r="AMF46" s="73"/>
      <c r="AMG46" s="73"/>
      <c r="AMH46" s="73"/>
      <c r="AMI46" s="73"/>
      <c r="AMJ46" s="73"/>
      <c r="AMK46" s="73"/>
      <c r="AML46" s="73"/>
      <c r="AMM46" s="73"/>
      <c r="AMN46" s="73"/>
      <c r="AMO46" s="73"/>
      <c r="AMP46" s="73"/>
      <c r="AMQ46" s="73"/>
      <c r="AMR46" s="73"/>
      <c r="AMS46" s="73"/>
      <c r="AMT46" s="73"/>
      <c r="AMU46" s="73"/>
      <c r="AMV46" s="73"/>
      <c r="AMW46" s="73"/>
      <c r="AMX46" s="73"/>
      <c r="AMY46" s="73"/>
      <c r="AMZ46" s="73"/>
      <c r="ANA46" s="73"/>
      <c r="ANB46" s="73"/>
      <c r="ANC46" s="73"/>
      <c r="AND46" s="73"/>
      <c r="ANE46" s="73"/>
      <c r="ANF46" s="73"/>
      <c r="ANG46" s="73"/>
      <c r="ANH46" s="73"/>
      <c r="ANI46" s="73"/>
      <c r="ANJ46" s="73"/>
      <c r="ANK46" s="73"/>
      <c r="ANL46" s="73"/>
      <c r="ANM46" s="73"/>
      <c r="ANN46" s="73"/>
      <c r="ANO46" s="73"/>
      <c r="ANP46" s="73"/>
      <c r="ANQ46" s="73"/>
      <c r="ANR46" s="73"/>
      <c r="ANS46" s="73"/>
      <c r="ANT46" s="73"/>
      <c r="ANU46" s="73"/>
      <c r="ANV46" s="73"/>
      <c r="ANW46" s="73"/>
      <c r="ANX46" s="73"/>
      <c r="ANY46" s="73"/>
      <c r="ANZ46" s="73"/>
      <c r="AOA46" s="73"/>
      <c r="AOB46" s="73"/>
      <c r="AOC46" s="73"/>
      <c r="AOD46" s="73"/>
      <c r="AOE46" s="73"/>
      <c r="AOF46" s="73"/>
      <c r="AOG46" s="73"/>
      <c r="AOH46" s="73"/>
      <c r="AOI46" s="73"/>
      <c r="AOJ46" s="73"/>
      <c r="AOK46" s="73"/>
      <c r="AOL46" s="73"/>
      <c r="AOM46" s="73"/>
      <c r="AON46" s="73"/>
      <c r="AOO46" s="73"/>
      <c r="AOP46" s="73"/>
      <c r="AOQ46" s="73"/>
      <c r="AOR46" s="73"/>
      <c r="AOS46" s="73"/>
      <c r="AOT46" s="73"/>
      <c r="AOU46" s="73"/>
      <c r="AOV46" s="73"/>
      <c r="AOW46" s="73"/>
      <c r="AOX46" s="73"/>
      <c r="AOY46" s="73"/>
      <c r="AOZ46" s="73"/>
      <c r="APA46" s="73"/>
      <c r="APB46" s="73"/>
      <c r="APC46" s="73"/>
      <c r="APD46" s="73"/>
      <c r="APE46" s="73"/>
      <c r="APF46" s="73"/>
      <c r="APG46" s="73"/>
      <c r="APH46" s="73"/>
      <c r="API46" s="73"/>
      <c r="APJ46" s="73"/>
      <c r="APK46" s="73"/>
      <c r="APL46" s="73"/>
      <c r="APM46" s="73"/>
      <c r="APN46" s="73"/>
      <c r="APO46" s="73"/>
      <c r="APP46" s="73"/>
      <c r="APQ46" s="73"/>
      <c r="APR46" s="73"/>
      <c r="APS46" s="73"/>
      <c r="APT46" s="73"/>
      <c r="APU46" s="73"/>
      <c r="APV46" s="73"/>
      <c r="APW46" s="73"/>
      <c r="APX46" s="73"/>
      <c r="APY46" s="73"/>
      <c r="APZ46" s="73"/>
      <c r="AQA46" s="73"/>
      <c r="AQB46" s="73"/>
      <c r="AQC46" s="73"/>
      <c r="AQD46" s="73"/>
      <c r="AQE46" s="73"/>
      <c r="AQF46" s="73"/>
      <c r="AQG46" s="73"/>
      <c r="AQH46" s="73"/>
      <c r="AQI46" s="73"/>
      <c r="AQJ46" s="73"/>
      <c r="AQK46" s="73"/>
      <c r="AQL46" s="73"/>
      <c r="AQM46" s="73"/>
      <c r="AQN46" s="73"/>
      <c r="AQO46" s="73"/>
      <c r="AQP46" s="73"/>
      <c r="AQQ46" s="73"/>
      <c r="AQR46" s="73"/>
      <c r="AQS46" s="73"/>
      <c r="AQT46" s="73"/>
      <c r="AQU46" s="73"/>
      <c r="AQV46" s="73"/>
      <c r="AQW46" s="73"/>
      <c r="AQX46" s="73"/>
      <c r="AQY46" s="73"/>
      <c r="AQZ46" s="73"/>
      <c r="ARA46" s="73"/>
      <c r="ARB46" s="73"/>
      <c r="ARC46" s="73"/>
      <c r="ARD46" s="73"/>
      <c r="ARE46" s="73"/>
      <c r="ARF46" s="73"/>
      <c r="ARG46" s="73"/>
      <c r="ARH46" s="73"/>
      <c r="ARI46" s="73"/>
      <c r="ARJ46" s="73"/>
      <c r="ARK46" s="73"/>
      <c r="ARL46" s="73"/>
      <c r="ARM46" s="73"/>
      <c r="ARN46" s="73"/>
      <c r="ARO46" s="73"/>
      <c r="ARP46" s="73"/>
      <c r="ARQ46" s="73"/>
      <c r="ARR46" s="73"/>
      <c r="ARS46" s="73"/>
      <c r="ART46" s="73"/>
      <c r="ARU46" s="73"/>
      <c r="ARV46" s="73"/>
      <c r="ARW46" s="73"/>
      <c r="ARX46" s="73"/>
      <c r="ARY46" s="73"/>
      <c r="ARZ46" s="73"/>
      <c r="ASA46" s="73"/>
      <c r="ASB46" s="73"/>
      <c r="ASC46" s="73"/>
      <c r="ASD46" s="73"/>
      <c r="ASE46" s="73"/>
      <c r="ASF46" s="73"/>
      <c r="ASG46" s="73"/>
      <c r="ASH46" s="73"/>
      <c r="ASI46" s="73"/>
      <c r="ASJ46" s="73"/>
      <c r="ASK46" s="73"/>
      <c r="ASL46" s="73"/>
      <c r="ASM46" s="73"/>
      <c r="ASN46" s="73"/>
      <c r="ASO46" s="73"/>
      <c r="ASP46" s="73"/>
      <c r="ASQ46" s="73"/>
      <c r="ASR46" s="73"/>
      <c r="ASS46" s="73"/>
      <c r="AST46" s="73"/>
      <c r="ASU46" s="73"/>
      <c r="ASV46" s="73"/>
      <c r="ASW46" s="73"/>
      <c r="ASX46" s="73"/>
      <c r="ASY46" s="73"/>
      <c r="ASZ46" s="73"/>
      <c r="ATA46" s="73"/>
      <c r="ATB46" s="73"/>
      <c r="ATC46" s="73"/>
      <c r="ATD46" s="73"/>
      <c r="ATE46" s="73"/>
      <c r="ATF46" s="73"/>
      <c r="ATG46" s="73"/>
      <c r="ATH46" s="73"/>
      <c r="ATI46" s="73"/>
      <c r="ATJ46" s="73"/>
      <c r="ATK46" s="73"/>
      <c r="ATL46" s="73"/>
      <c r="ATM46" s="73"/>
      <c r="ATN46" s="73"/>
      <c r="ATO46" s="73"/>
      <c r="ATP46" s="73"/>
      <c r="ATQ46" s="73"/>
      <c r="ATR46" s="73"/>
      <c r="ATS46" s="73"/>
      <c r="ATT46" s="73"/>
      <c r="ATU46" s="73"/>
      <c r="ATV46" s="73"/>
      <c r="ATW46" s="73"/>
      <c r="ATX46" s="73"/>
      <c r="ATY46" s="73"/>
      <c r="ATZ46" s="73"/>
      <c r="AUA46" s="73"/>
      <c r="AUB46" s="73"/>
      <c r="AUC46" s="73"/>
      <c r="AUD46" s="73"/>
      <c r="AUE46" s="73"/>
      <c r="AUF46" s="73"/>
      <c r="AUG46" s="73"/>
      <c r="AUH46" s="73"/>
      <c r="AUI46" s="73"/>
      <c r="AUJ46" s="73"/>
      <c r="AUK46" s="73"/>
      <c r="AUL46" s="73"/>
      <c r="AUM46" s="73"/>
      <c r="AUN46" s="73"/>
      <c r="AUO46" s="73"/>
      <c r="AUP46" s="73"/>
      <c r="AUQ46" s="73"/>
      <c r="AUR46" s="73"/>
      <c r="AUS46" s="73"/>
      <c r="AUT46" s="73"/>
      <c r="AUU46" s="73"/>
      <c r="AUV46" s="73"/>
      <c r="AUW46" s="73"/>
      <c r="AUX46" s="73"/>
      <c r="AUY46" s="73"/>
      <c r="AUZ46" s="73"/>
      <c r="AVA46" s="73"/>
      <c r="AVB46" s="73"/>
      <c r="AVC46" s="73"/>
      <c r="AVD46" s="73"/>
      <c r="AVE46" s="73"/>
      <c r="AVF46" s="73"/>
      <c r="AVG46" s="73"/>
      <c r="AVH46" s="73"/>
      <c r="AVI46" s="73"/>
      <c r="AVJ46" s="73"/>
      <c r="AVK46" s="73"/>
      <c r="AVL46" s="73"/>
      <c r="AVM46" s="73"/>
      <c r="AVN46" s="73"/>
      <c r="AVO46" s="73"/>
      <c r="AVP46" s="73"/>
      <c r="AVQ46" s="73"/>
      <c r="AVR46" s="73"/>
      <c r="AVS46" s="73"/>
      <c r="AVT46" s="73"/>
      <c r="AVU46" s="73"/>
      <c r="AVV46" s="73"/>
      <c r="AVW46" s="73"/>
      <c r="AVX46" s="73"/>
      <c r="AVY46" s="73"/>
      <c r="AVZ46" s="73"/>
      <c r="AWA46" s="73"/>
      <c r="AWB46" s="73"/>
      <c r="AWC46" s="73"/>
      <c r="AWD46" s="73"/>
      <c r="AWE46" s="73"/>
      <c r="AWF46" s="73"/>
      <c r="AWG46" s="73"/>
      <c r="AWH46" s="73"/>
      <c r="AWI46" s="73"/>
      <c r="AWJ46" s="73"/>
      <c r="AWK46" s="73"/>
      <c r="AWL46" s="73"/>
      <c r="AWM46" s="73"/>
      <c r="AWN46" s="73"/>
      <c r="AWO46" s="73"/>
      <c r="AWP46" s="73"/>
      <c r="AWQ46" s="73"/>
      <c r="AWR46" s="73"/>
      <c r="AWS46" s="73"/>
      <c r="AWT46" s="73"/>
      <c r="AWU46" s="73"/>
      <c r="AWV46" s="73"/>
      <c r="AWW46" s="73"/>
      <c r="AWX46" s="73"/>
      <c r="AWY46" s="73"/>
      <c r="AWZ46" s="73"/>
      <c r="AXA46" s="73"/>
      <c r="AXB46" s="73"/>
      <c r="AXC46" s="73"/>
      <c r="AXD46" s="73"/>
      <c r="AXE46" s="73"/>
      <c r="AXF46" s="73"/>
      <c r="AXG46" s="73"/>
      <c r="AXH46" s="73"/>
      <c r="AXI46" s="73"/>
      <c r="AXJ46" s="73"/>
      <c r="AXK46" s="73"/>
      <c r="AXL46" s="73"/>
      <c r="AXM46" s="73"/>
      <c r="AXN46" s="73"/>
      <c r="AXO46" s="73"/>
      <c r="AXP46" s="73"/>
      <c r="AXQ46" s="73"/>
      <c r="AXR46" s="73"/>
      <c r="AXS46" s="73"/>
      <c r="AXT46" s="73"/>
      <c r="AXU46" s="73"/>
      <c r="AXV46" s="73"/>
      <c r="AXW46" s="73"/>
      <c r="AXX46" s="73"/>
      <c r="AXY46" s="73"/>
      <c r="AXZ46" s="73"/>
      <c r="AYA46" s="73"/>
      <c r="AYB46" s="73"/>
      <c r="AYC46" s="73"/>
      <c r="AYD46" s="73"/>
      <c r="AYE46" s="73"/>
      <c r="AYF46" s="73"/>
      <c r="AYG46" s="73"/>
      <c r="AYH46" s="73"/>
      <c r="AYI46" s="73"/>
      <c r="AYJ46" s="73"/>
      <c r="AYK46" s="73"/>
      <c r="AYL46" s="73"/>
      <c r="AYM46" s="73"/>
      <c r="AYN46" s="73"/>
      <c r="AYO46" s="73"/>
      <c r="AYP46" s="73"/>
      <c r="AYQ46" s="73"/>
      <c r="AYR46" s="73"/>
      <c r="AYS46" s="73"/>
      <c r="AYT46" s="73"/>
      <c r="AYU46" s="73"/>
      <c r="AYV46" s="73"/>
      <c r="AYW46" s="73"/>
      <c r="AYX46" s="73"/>
      <c r="AYY46" s="73"/>
      <c r="AYZ46" s="73"/>
      <c r="AZA46" s="73"/>
      <c r="AZB46" s="73"/>
      <c r="AZC46" s="73"/>
      <c r="AZD46" s="73"/>
      <c r="AZE46" s="73"/>
      <c r="AZF46" s="73"/>
      <c r="AZG46" s="73"/>
      <c r="AZH46" s="73"/>
      <c r="AZI46" s="73"/>
      <c r="AZJ46" s="73"/>
      <c r="AZK46" s="73"/>
      <c r="AZL46" s="73"/>
      <c r="AZM46" s="73"/>
      <c r="AZN46" s="73"/>
      <c r="AZO46" s="73"/>
      <c r="AZP46" s="73"/>
      <c r="AZQ46" s="73"/>
      <c r="AZR46" s="73"/>
      <c r="AZS46" s="73"/>
      <c r="AZT46" s="73"/>
      <c r="AZU46" s="73"/>
      <c r="AZV46" s="73"/>
      <c r="AZW46" s="73"/>
      <c r="AZX46" s="73"/>
      <c r="AZY46" s="73"/>
      <c r="AZZ46" s="73"/>
      <c r="BAA46" s="73"/>
      <c r="BAB46" s="73"/>
      <c r="BAC46" s="73"/>
      <c r="BAD46" s="73"/>
      <c r="BAE46" s="73"/>
      <c r="BAF46" s="73"/>
      <c r="BAG46" s="73"/>
      <c r="BAH46" s="73"/>
      <c r="BAI46" s="73"/>
      <c r="BAJ46" s="73"/>
      <c r="BAK46" s="73"/>
      <c r="BAL46" s="73"/>
      <c r="BAM46" s="73"/>
      <c r="BAN46" s="73"/>
      <c r="BAO46" s="73"/>
      <c r="BAP46" s="73"/>
      <c r="BAQ46" s="73"/>
      <c r="BAR46" s="73"/>
      <c r="BAS46" s="73"/>
      <c r="BAT46" s="73"/>
      <c r="BAU46" s="73"/>
      <c r="BAV46" s="73"/>
      <c r="BAW46" s="73"/>
      <c r="BAX46" s="73"/>
      <c r="BAY46" s="73"/>
      <c r="BAZ46" s="73"/>
      <c r="BBA46" s="73"/>
      <c r="BBB46" s="73"/>
      <c r="BBC46" s="73"/>
      <c r="BBD46" s="73"/>
      <c r="BBE46" s="73"/>
      <c r="BBF46" s="73"/>
      <c r="BBG46" s="73"/>
      <c r="BBH46" s="73"/>
      <c r="BBI46" s="73"/>
      <c r="BBJ46" s="73"/>
      <c r="BBK46" s="73"/>
      <c r="BBL46" s="73"/>
      <c r="BBM46" s="73"/>
      <c r="BBN46" s="73"/>
      <c r="BBO46" s="73"/>
      <c r="BBP46" s="73"/>
      <c r="BBQ46" s="73"/>
      <c r="BBR46" s="73"/>
      <c r="BBS46" s="73"/>
      <c r="BBT46" s="73"/>
      <c r="BBU46" s="73"/>
      <c r="BBV46" s="73"/>
      <c r="BBW46" s="73"/>
      <c r="BBX46" s="73"/>
      <c r="BBY46" s="73"/>
      <c r="BBZ46" s="73"/>
      <c r="BCA46" s="73"/>
      <c r="BCB46" s="73"/>
      <c r="BCC46" s="73"/>
      <c r="BCD46" s="73"/>
      <c r="BCE46" s="73"/>
      <c r="BCF46" s="73"/>
      <c r="BCG46" s="73"/>
      <c r="BCH46" s="73"/>
      <c r="BCI46" s="73"/>
      <c r="BCJ46" s="73"/>
      <c r="BCK46" s="73"/>
      <c r="BCL46" s="73"/>
      <c r="BCM46" s="73"/>
      <c r="BCN46" s="73"/>
      <c r="BCO46" s="73"/>
      <c r="BCP46" s="73"/>
      <c r="BCQ46" s="73"/>
      <c r="BCR46" s="73"/>
      <c r="BCS46" s="73"/>
      <c r="BCT46" s="73"/>
      <c r="BCU46" s="73"/>
      <c r="BCV46" s="73"/>
      <c r="BCW46" s="73"/>
      <c r="BCX46" s="73"/>
      <c r="BCY46" s="73"/>
      <c r="BCZ46" s="73"/>
      <c r="BDA46" s="73"/>
      <c r="BDB46" s="73"/>
      <c r="BDC46" s="73"/>
      <c r="BDD46" s="73"/>
      <c r="BDE46" s="73"/>
      <c r="BDF46" s="73"/>
      <c r="BDG46" s="73"/>
      <c r="BDH46" s="73"/>
      <c r="BDI46" s="73"/>
      <c r="BDJ46" s="73"/>
      <c r="BDK46" s="73"/>
      <c r="BDL46" s="73"/>
      <c r="BDM46" s="73"/>
      <c r="BDN46" s="73"/>
      <c r="BDO46" s="73"/>
      <c r="BDP46" s="73"/>
      <c r="BDQ46" s="73"/>
      <c r="BDR46" s="73"/>
      <c r="BDS46" s="73"/>
      <c r="BDT46" s="73"/>
      <c r="BDU46" s="73"/>
      <c r="BDV46" s="73"/>
      <c r="BDW46" s="73"/>
      <c r="BDX46" s="73"/>
      <c r="BDY46" s="73"/>
      <c r="BDZ46" s="73"/>
      <c r="BEA46" s="73"/>
      <c r="BEB46" s="73"/>
      <c r="BEC46" s="73"/>
      <c r="BED46" s="73"/>
      <c r="BEE46" s="73"/>
      <c r="BEF46" s="73"/>
      <c r="BEG46" s="73"/>
      <c r="BEH46" s="73"/>
      <c r="BEI46" s="73"/>
      <c r="BEJ46" s="73"/>
      <c r="BEK46" s="73"/>
      <c r="BEL46" s="73"/>
      <c r="BEM46" s="73"/>
      <c r="BEN46" s="73"/>
      <c r="BEO46" s="73"/>
      <c r="BEP46" s="73"/>
      <c r="BEQ46" s="73"/>
      <c r="BER46" s="73"/>
      <c r="BES46" s="73"/>
      <c r="BET46" s="73"/>
      <c r="BEU46" s="73"/>
      <c r="BEV46" s="73"/>
      <c r="BEW46" s="73"/>
      <c r="BEX46" s="73"/>
      <c r="BEY46" s="73"/>
      <c r="BEZ46" s="73"/>
      <c r="BFA46" s="73"/>
      <c r="BFB46" s="73"/>
      <c r="BFC46" s="73"/>
      <c r="BFD46" s="73"/>
      <c r="BFE46" s="73"/>
      <c r="BFF46" s="73"/>
      <c r="BFG46" s="73"/>
      <c r="BFH46" s="73"/>
      <c r="BFI46" s="73"/>
      <c r="BFJ46" s="73"/>
      <c r="BFK46" s="73"/>
      <c r="BFL46" s="73"/>
      <c r="BFM46" s="73"/>
      <c r="BFN46" s="73"/>
      <c r="BFO46" s="73"/>
      <c r="BFP46" s="73"/>
      <c r="BFQ46" s="73"/>
      <c r="BFR46" s="73"/>
      <c r="BFS46" s="73"/>
      <c r="BFT46" s="73"/>
      <c r="BFU46" s="73"/>
      <c r="BFV46" s="73"/>
      <c r="BFW46" s="73"/>
      <c r="BFX46" s="73"/>
      <c r="BFY46" s="73"/>
      <c r="BFZ46" s="73"/>
      <c r="BGA46" s="73"/>
      <c r="BGB46" s="73"/>
      <c r="BGC46" s="73"/>
      <c r="BGD46" s="73"/>
      <c r="BGE46" s="73"/>
      <c r="BGF46" s="73"/>
      <c r="BGG46" s="73"/>
      <c r="BGH46" s="73"/>
      <c r="BGI46" s="73"/>
      <c r="BGJ46" s="73"/>
      <c r="BGK46" s="73"/>
      <c r="BGL46" s="73"/>
      <c r="BGM46" s="73"/>
      <c r="BGN46" s="73"/>
      <c r="BGO46" s="73"/>
      <c r="BGP46" s="73"/>
      <c r="BGQ46" s="73"/>
      <c r="BGR46" s="73"/>
      <c r="BGS46" s="73"/>
      <c r="BGT46" s="73"/>
      <c r="BGU46" s="73"/>
      <c r="BGV46" s="73"/>
      <c r="BGW46" s="73"/>
      <c r="BGX46" s="73"/>
      <c r="BGY46" s="73"/>
      <c r="BGZ46" s="73"/>
      <c r="BHA46" s="73"/>
      <c r="BHB46" s="73"/>
      <c r="BHC46" s="73"/>
      <c r="BHD46" s="73"/>
      <c r="BHE46" s="73"/>
      <c r="BHF46" s="73"/>
      <c r="BHG46" s="73"/>
      <c r="BHH46" s="73"/>
      <c r="BHI46" s="73"/>
      <c r="BHJ46" s="73"/>
      <c r="BHK46" s="73"/>
      <c r="BHL46" s="73"/>
      <c r="BHM46" s="73"/>
      <c r="BHN46" s="73"/>
      <c r="BHO46" s="73"/>
      <c r="BHP46" s="73"/>
      <c r="BHQ46" s="73"/>
      <c r="BHR46" s="73"/>
      <c r="BHS46" s="73"/>
      <c r="BHT46" s="73"/>
      <c r="BHU46" s="73"/>
      <c r="BHV46" s="73"/>
      <c r="BHW46" s="73"/>
      <c r="BHX46" s="73"/>
      <c r="BHY46" s="73"/>
      <c r="BHZ46" s="73"/>
      <c r="BIA46" s="73"/>
      <c r="BIB46" s="73"/>
      <c r="BIC46" s="73"/>
      <c r="BID46" s="73"/>
      <c r="BIE46" s="73"/>
      <c r="BIF46" s="73"/>
      <c r="BIG46" s="73"/>
      <c r="BIH46" s="73"/>
      <c r="BII46" s="73"/>
      <c r="BIJ46" s="73"/>
      <c r="BIK46" s="73"/>
      <c r="BIL46" s="73"/>
      <c r="BIM46" s="73"/>
      <c r="BIN46" s="73"/>
      <c r="BIO46" s="73"/>
      <c r="BIP46" s="73"/>
      <c r="BIQ46" s="73"/>
      <c r="BIR46" s="73"/>
      <c r="BIS46" s="73"/>
      <c r="BIT46" s="73"/>
      <c r="BIU46" s="73"/>
      <c r="BIV46" s="73"/>
      <c r="BIW46" s="73"/>
      <c r="BIX46" s="73"/>
      <c r="BIY46" s="73"/>
      <c r="BIZ46" s="73"/>
      <c r="BJA46" s="73"/>
      <c r="BJB46" s="73"/>
      <c r="BJC46" s="73"/>
      <c r="BJD46" s="73"/>
      <c r="BJE46" s="73"/>
      <c r="BJF46" s="73"/>
      <c r="BJG46" s="73"/>
      <c r="BJH46" s="73"/>
      <c r="BJI46" s="73"/>
      <c r="BJJ46" s="73"/>
      <c r="BJK46" s="73"/>
      <c r="BJL46" s="73"/>
      <c r="BJM46" s="73"/>
      <c r="BJN46" s="73"/>
      <c r="BJO46" s="73"/>
      <c r="BJP46" s="73"/>
      <c r="BJQ46" s="73"/>
      <c r="BJR46" s="73"/>
      <c r="BJS46" s="73"/>
      <c r="BJT46" s="73"/>
      <c r="BJU46" s="73"/>
      <c r="BJV46" s="73"/>
      <c r="BJW46" s="73"/>
      <c r="BJX46" s="73"/>
      <c r="BJY46" s="73"/>
      <c r="BJZ46" s="73"/>
      <c r="BKA46" s="73"/>
      <c r="BKB46" s="73"/>
      <c r="BKC46" s="73"/>
      <c r="BKD46" s="73"/>
      <c r="BKE46" s="73"/>
      <c r="BKF46" s="73"/>
      <c r="BKG46" s="73"/>
      <c r="BKH46" s="73"/>
      <c r="BKI46" s="73"/>
      <c r="BKJ46" s="73"/>
      <c r="BKK46" s="73"/>
      <c r="BKL46" s="73"/>
      <c r="BKM46" s="73"/>
      <c r="BKN46" s="73"/>
      <c r="BKO46" s="73"/>
      <c r="BKP46" s="73"/>
      <c r="BKQ46" s="73"/>
      <c r="BKR46" s="73"/>
      <c r="BKS46" s="73"/>
      <c r="BKT46" s="73"/>
      <c r="BKU46" s="73"/>
      <c r="BKV46" s="73"/>
      <c r="BKW46" s="73"/>
      <c r="BKX46" s="73"/>
      <c r="BKY46" s="73"/>
      <c r="BKZ46" s="73"/>
      <c r="BLA46" s="73"/>
      <c r="BLB46" s="73"/>
      <c r="BLC46" s="73"/>
      <c r="BLD46" s="73"/>
      <c r="BLE46" s="73"/>
      <c r="BLF46" s="73"/>
      <c r="BLG46" s="73"/>
      <c r="BLH46" s="73"/>
      <c r="BLI46" s="73"/>
      <c r="BLJ46" s="73"/>
      <c r="BLK46" s="73"/>
      <c r="BLL46" s="73"/>
      <c r="BLM46" s="73"/>
      <c r="BLN46" s="73"/>
      <c r="BLO46" s="73"/>
      <c r="BLP46" s="73"/>
      <c r="BLQ46" s="73"/>
      <c r="BLR46" s="73"/>
      <c r="BLS46" s="73"/>
      <c r="BLT46" s="73"/>
      <c r="BLU46" s="73"/>
      <c r="BLV46" s="73"/>
      <c r="BLW46" s="73"/>
      <c r="BLX46" s="73"/>
      <c r="BLY46" s="73"/>
      <c r="BLZ46" s="73"/>
      <c r="BMA46" s="73"/>
      <c r="BMB46" s="73"/>
      <c r="BMC46" s="73"/>
      <c r="BMD46" s="73"/>
      <c r="BME46" s="73"/>
      <c r="BMF46" s="73"/>
      <c r="BMG46" s="73"/>
      <c r="BMH46" s="73"/>
      <c r="BMI46" s="73"/>
      <c r="BMJ46" s="73"/>
      <c r="BMK46" s="73"/>
      <c r="BML46" s="73"/>
      <c r="BMM46" s="73"/>
      <c r="BMN46" s="73"/>
      <c r="BMO46" s="73"/>
      <c r="BMP46" s="73"/>
      <c r="BMQ46" s="73"/>
      <c r="BMR46" s="73"/>
      <c r="BMS46" s="73"/>
      <c r="BMT46" s="73"/>
      <c r="BMU46" s="73"/>
      <c r="BMV46" s="73"/>
      <c r="BMW46" s="73"/>
      <c r="BMX46" s="73"/>
      <c r="BMY46" s="73"/>
      <c r="BMZ46" s="73"/>
      <c r="BNA46" s="73"/>
      <c r="BNB46" s="73"/>
      <c r="BNC46" s="73"/>
      <c r="BND46" s="73"/>
      <c r="BNE46" s="73"/>
      <c r="BNF46" s="73"/>
      <c r="BNG46" s="73"/>
      <c r="BNH46" s="73"/>
      <c r="BNI46" s="73"/>
      <c r="BNJ46" s="73"/>
      <c r="BNK46" s="73"/>
      <c r="BNL46" s="73"/>
      <c r="BNM46" s="73"/>
      <c r="BNN46" s="73"/>
      <c r="BNO46" s="73"/>
      <c r="BNP46" s="73"/>
      <c r="BNQ46" s="73"/>
      <c r="BNR46" s="73"/>
      <c r="BNS46" s="73"/>
      <c r="BNT46" s="73"/>
      <c r="BNU46" s="73"/>
      <c r="BNV46" s="73"/>
      <c r="BNW46" s="73"/>
      <c r="BNX46" s="73"/>
      <c r="BNY46" s="73"/>
      <c r="BNZ46" s="73"/>
      <c r="BOA46" s="73"/>
      <c r="BOB46" s="73"/>
      <c r="BOC46" s="73"/>
      <c r="BOD46" s="73"/>
      <c r="BOE46" s="73"/>
      <c r="BOF46" s="73"/>
      <c r="BOG46" s="73"/>
      <c r="BOH46" s="73"/>
      <c r="BOI46" s="73"/>
      <c r="BOJ46" s="73"/>
      <c r="BOK46" s="73"/>
      <c r="BOL46" s="73"/>
      <c r="BOM46" s="73"/>
      <c r="BON46" s="73"/>
      <c r="BOO46" s="73"/>
      <c r="BOP46" s="73"/>
      <c r="BOQ46" s="73"/>
      <c r="BOR46" s="73"/>
      <c r="BOS46" s="73"/>
      <c r="BOT46" s="73"/>
      <c r="BOU46" s="73"/>
      <c r="BOV46" s="73"/>
      <c r="BOW46" s="73"/>
      <c r="BOX46" s="73"/>
      <c r="BOY46" s="73"/>
      <c r="BOZ46" s="73"/>
      <c r="BPA46" s="73"/>
      <c r="BPB46" s="73"/>
      <c r="BPC46" s="73"/>
      <c r="BPD46" s="73"/>
      <c r="BPE46" s="73"/>
      <c r="BPF46" s="73"/>
      <c r="BPG46" s="73"/>
      <c r="BPH46" s="73"/>
      <c r="BPI46" s="73"/>
      <c r="BPJ46" s="73"/>
      <c r="BPK46" s="73"/>
      <c r="BPL46" s="73"/>
      <c r="BPM46" s="73"/>
      <c r="BPN46" s="73"/>
      <c r="BPO46" s="73"/>
      <c r="BPP46" s="73"/>
      <c r="BPQ46" s="73"/>
      <c r="BPR46" s="73"/>
      <c r="BPS46" s="73"/>
      <c r="BPT46" s="73"/>
      <c r="BPU46" s="73"/>
      <c r="BPV46" s="73"/>
      <c r="BPW46" s="73"/>
      <c r="BPX46" s="73"/>
      <c r="BPY46" s="73"/>
      <c r="BPZ46" s="73"/>
      <c r="BQA46" s="73"/>
      <c r="BQB46" s="73"/>
      <c r="BQC46" s="73"/>
      <c r="BQD46" s="73"/>
      <c r="BQE46" s="73"/>
      <c r="BQF46" s="73"/>
      <c r="BQG46" s="73"/>
      <c r="BQH46" s="73"/>
      <c r="BQI46" s="73"/>
      <c r="BQJ46" s="73"/>
      <c r="BQK46" s="73"/>
      <c r="BQL46" s="73"/>
      <c r="BQM46" s="73"/>
      <c r="BQN46" s="73"/>
      <c r="BQO46" s="73"/>
      <c r="BQP46" s="73"/>
      <c r="BQQ46" s="73"/>
      <c r="BQR46" s="73"/>
      <c r="BQS46" s="73"/>
      <c r="BQT46" s="73"/>
      <c r="BQU46" s="73"/>
      <c r="BQV46" s="73"/>
      <c r="BQW46" s="73"/>
      <c r="BQX46" s="73"/>
      <c r="BQY46" s="73"/>
      <c r="BQZ46" s="73"/>
      <c r="BRA46" s="73"/>
      <c r="BRB46" s="73"/>
      <c r="BRC46" s="73"/>
      <c r="BRD46" s="73"/>
      <c r="BRE46" s="73"/>
      <c r="BRF46" s="73"/>
      <c r="BRG46" s="73"/>
      <c r="BRH46" s="73"/>
      <c r="BRI46" s="73"/>
      <c r="BRJ46" s="73"/>
      <c r="BRK46" s="73"/>
      <c r="BRL46" s="73"/>
      <c r="BRM46" s="73"/>
      <c r="BRN46" s="73"/>
      <c r="BRO46" s="73"/>
      <c r="BRP46" s="73"/>
      <c r="BRQ46" s="73"/>
      <c r="BRR46" s="73"/>
      <c r="BRS46" s="73"/>
      <c r="BRT46" s="73"/>
      <c r="BRU46" s="73"/>
      <c r="BRV46" s="73"/>
      <c r="BRW46" s="73"/>
      <c r="BRX46" s="73"/>
      <c r="BRY46" s="73"/>
      <c r="BRZ46" s="73"/>
      <c r="BSA46" s="73"/>
      <c r="BSB46" s="73"/>
      <c r="BSC46" s="73"/>
      <c r="BSD46" s="73"/>
      <c r="BSE46" s="73"/>
      <c r="BSF46" s="73"/>
      <c r="BSG46" s="73"/>
      <c r="BSH46" s="73"/>
      <c r="BSI46" s="73"/>
      <c r="BSJ46" s="73"/>
      <c r="BSK46" s="73"/>
      <c r="BSL46" s="73"/>
      <c r="BSM46" s="73"/>
      <c r="BSN46" s="73"/>
      <c r="BSO46" s="73"/>
      <c r="BSP46" s="73"/>
      <c r="BSQ46" s="73"/>
      <c r="BSR46" s="73"/>
      <c r="BSS46" s="73"/>
      <c r="BST46" s="73"/>
      <c r="BSU46" s="73"/>
      <c r="BSV46" s="73"/>
      <c r="BSW46" s="73"/>
      <c r="BSX46" s="73"/>
    </row>
    <row r="47" spans="1:1870" s="74" customFormat="1" ht="39" customHeight="1" x14ac:dyDescent="0.3">
      <c r="A47" s="54" t="s">
        <v>371</v>
      </c>
      <c r="B47" s="365" t="s">
        <v>377</v>
      </c>
      <c r="C47" s="366" t="s">
        <v>181</v>
      </c>
      <c r="D47" s="127"/>
      <c r="E47" s="61"/>
      <c r="F47" s="128"/>
      <c r="G47" s="119"/>
      <c r="H47" s="61"/>
      <c r="I47" s="141"/>
      <c r="J47" s="127"/>
      <c r="K47" s="61"/>
      <c r="L47" s="141"/>
      <c r="M47" s="93"/>
      <c r="N47" s="90"/>
      <c r="O47" s="142"/>
      <c r="P47" s="129"/>
      <c r="Q47" s="142"/>
      <c r="R47" s="142"/>
      <c r="S47" s="142"/>
      <c r="T47" s="142"/>
      <c r="U47" s="142"/>
      <c r="V47" s="90"/>
      <c r="W47" s="142"/>
      <c r="X47" s="142"/>
      <c r="Y47" s="142"/>
      <c r="Z47" s="92">
        <f>AB47+AC47</f>
        <v>19.3</v>
      </c>
      <c r="AA47" s="378"/>
      <c r="AB47" s="382"/>
      <c r="AC47" s="92">
        <v>19.3</v>
      </c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  <c r="JD47" s="73"/>
      <c r="JE47" s="73"/>
      <c r="JF47" s="73"/>
      <c r="JG47" s="73"/>
      <c r="JH47" s="73"/>
      <c r="JI47" s="73"/>
      <c r="JJ47" s="73"/>
      <c r="JK47" s="73"/>
      <c r="JL47" s="73"/>
      <c r="JM47" s="73"/>
      <c r="JN47" s="73"/>
      <c r="JO47" s="73"/>
      <c r="JP47" s="73"/>
      <c r="JQ47" s="73"/>
      <c r="JR47" s="73"/>
      <c r="JS47" s="73"/>
      <c r="JT47" s="73"/>
      <c r="JU47" s="73"/>
      <c r="JV47" s="73"/>
      <c r="JW47" s="73"/>
      <c r="JX47" s="73"/>
      <c r="JY47" s="73"/>
      <c r="JZ47" s="73"/>
      <c r="KA47" s="73"/>
      <c r="KB47" s="73"/>
      <c r="KC47" s="73"/>
      <c r="KD47" s="73"/>
      <c r="KE47" s="73"/>
      <c r="KF47" s="73"/>
      <c r="KG47" s="73"/>
      <c r="KH47" s="73"/>
      <c r="KI47" s="73"/>
      <c r="KJ47" s="73"/>
      <c r="KK47" s="73"/>
      <c r="KL47" s="73"/>
      <c r="KM47" s="73"/>
      <c r="KN47" s="73"/>
      <c r="KO47" s="73"/>
      <c r="KP47" s="73"/>
      <c r="KQ47" s="73"/>
      <c r="KR47" s="73"/>
      <c r="KS47" s="73"/>
      <c r="KT47" s="73"/>
      <c r="KU47" s="73"/>
      <c r="KV47" s="73"/>
      <c r="KW47" s="73"/>
      <c r="KX47" s="73"/>
      <c r="KY47" s="73"/>
      <c r="KZ47" s="73"/>
      <c r="LA47" s="73"/>
      <c r="LB47" s="73"/>
      <c r="LC47" s="73"/>
      <c r="LD47" s="73"/>
      <c r="LE47" s="73"/>
      <c r="LF47" s="73"/>
      <c r="LG47" s="73"/>
      <c r="LH47" s="73"/>
      <c r="LI47" s="73"/>
      <c r="LJ47" s="73"/>
      <c r="LK47" s="73"/>
      <c r="LL47" s="73"/>
      <c r="LM47" s="73"/>
      <c r="LN47" s="73"/>
      <c r="LO47" s="73"/>
      <c r="LP47" s="73"/>
      <c r="LQ47" s="73"/>
      <c r="LR47" s="73"/>
      <c r="LS47" s="73"/>
      <c r="LT47" s="73"/>
      <c r="LU47" s="73"/>
      <c r="LV47" s="73"/>
      <c r="LW47" s="73"/>
      <c r="LX47" s="73"/>
      <c r="LY47" s="73"/>
      <c r="LZ47" s="73"/>
      <c r="MA47" s="73"/>
      <c r="MB47" s="73"/>
      <c r="MC47" s="73"/>
      <c r="MD47" s="73"/>
      <c r="ME47" s="73"/>
      <c r="MF47" s="73"/>
      <c r="MG47" s="73"/>
      <c r="MH47" s="73"/>
      <c r="MI47" s="73"/>
      <c r="MJ47" s="73"/>
      <c r="MK47" s="73"/>
      <c r="ML47" s="73"/>
      <c r="MM47" s="73"/>
      <c r="MN47" s="73"/>
      <c r="MO47" s="73"/>
      <c r="MP47" s="73"/>
      <c r="MQ47" s="73"/>
      <c r="MR47" s="73"/>
      <c r="MS47" s="73"/>
      <c r="MT47" s="73"/>
      <c r="MU47" s="73"/>
      <c r="MV47" s="73"/>
      <c r="MW47" s="73"/>
      <c r="MX47" s="73"/>
      <c r="MY47" s="73"/>
      <c r="MZ47" s="73"/>
      <c r="NA47" s="73"/>
      <c r="NB47" s="73"/>
      <c r="NC47" s="73"/>
      <c r="ND47" s="73"/>
      <c r="NE47" s="73"/>
      <c r="NF47" s="73"/>
      <c r="NG47" s="73"/>
      <c r="NH47" s="73"/>
      <c r="NI47" s="73"/>
      <c r="NJ47" s="73"/>
      <c r="NK47" s="73"/>
      <c r="NL47" s="73"/>
      <c r="NM47" s="73"/>
      <c r="NN47" s="73"/>
      <c r="NO47" s="73"/>
      <c r="NP47" s="73"/>
      <c r="NQ47" s="73"/>
      <c r="NR47" s="73"/>
      <c r="NS47" s="73"/>
      <c r="NT47" s="73"/>
      <c r="NU47" s="73"/>
      <c r="NV47" s="73"/>
      <c r="NW47" s="73"/>
      <c r="NX47" s="73"/>
      <c r="NY47" s="73"/>
      <c r="NZ47" s="73"/>
      <c r="OA47" s="73"/>
      <c r="OB47" s="73"/>
      <c r="OC47" s="73"/>
      <c r="OD47" s="73"/>
      <c r="OE47" s="73"/>
      <c r="OF47" s="73"/>
      <c r="OG47" s="73"/>
      <c r="OH47" s="73"/>
      <c r="OI47" s="73"/>
      <c r="OJ47" s="73"/>
      <c r="OK47" s="73"/>
      <c r="OL47" s="73"/>
      <c r="OM47" s="73"/>
      <c r="ON47" s="73"/>
      <c r="OO47" s="73"/>
      <c r="OP47" s="73"/>
      <c r="OQ47" s="73"/>
      <c r="OR47" s="73"/>
      <c r="OS47" s="73"/>
      <c r="OT47" s="73"/>
      <c r="OU47" s="73"/>
      <c r="OV47" s="73"/>
      <c r="OW47" s="73"/>
      <c r="OX47" s="73"/>
      <c r="OY47" s="73"/>
      <c r="OZ47" s="73"/>
      <c r="PA47" s="73"/>
      <c r="PB47" s="73"/>
      <c r="PC47" s="73"/>
      <c r="PD47" s="73"/>
      <c r="PE47" s="73"/>
      <c r="PF47" s="73"/>
      <c r="PG47" s="73"/>
      <c r="PH47" s="73"/>
      <c r="PI47" s="73"/>
      <c r="PJ47" s="73"/>
      <c r="PK47" s="73"/>
      <c r="PL47" s="73"/>
      <c r="PM47" s="73"/>
      <c r="PN47" s="73"/>
      <c r="PO47" s="73"/>
      <c r="PP47" s="73"/>
      <c r="PQ47" s="73"/>
      <c r="PR47" s="73"/>
      <c r="PS47" s="73"/>
      <c r="PT47" s="73"/>
      <c r="PU47" s="73"/>
      <c r="PV47" s="73"/>
      <c r="PW47" s="73"/>
      <c r="PX47" s="73"/>
      <c r="PY47" s="73"/>
      <c r="PZ47" s="73"/>
      <c r="QA47" s="73"/>
      <c r="QB47" s="73"/>
      <c r="QC47" s="73"/>
      <c r="QD47" s="73"/>
      <c r="QE47" s="73"/>
      <c r="QF47" s="73"/>
      <c r="QG47" s="73"/>
      <c r="QH47" s="73"/>
      <c r="QI47" s="73"/>
      <c r="QJ47" s="73"/>
      <c r="QK47" s="73"/>
      <c r="QL47" s="73"/>
      <c r="QM47" s="73"/>
      <c r="QN47" s="73"/>
      <c r="QO47" s="73"/>
      <c r="QP47" s="73"/>
      <c r="QQ47" s="73"/>
      <c r="QR47" s="73"/>
      <c r="QS47" s="73"/>
      <c r="QT47" s="73"/>
      <c r="QU47" s="73"/>
      <c r="QV47" s="73"/>
      <c r="QW47" s="73"/>
      <c r="QX47" s="73"/>
      <c r="QY47" s="73"/>
      <c r="QZ47" s="73"/>
      <c r="RA47" s="73"/>
      <c r="RB47" s="73"/>
      <c r="RC47" s="73"/>
      <c r="RD47" s="73"/>
      <c r="RE47" s="73"/>
      <c r="RF47" s="73"/>
      <c r="RG47" s="73"/>
      <c r="RH47" s="73"/>
      <c r="RI47" s="73"/>
      <c r="RJ47" s="73"/>
      <c r="RK47" s="73"/>
      <c r="RL47" s="73"/>
      <c r="RM47" s="73"/>
      <c r="RN47" s="73"/>
      <c r="RO47" s="73"/>
      <c r="RP47" s="73"/>
      <c r="RQ47" s="73"/>
      <c r="RR47" s="73"/>
      <c r="RS47" s="73"/>
      <c r="RT47" s="73"/>
      <c r="RU47" s="73"/>
      <c r="RV47" s="73"/>
      <c r="RW47" s="73"/>
      <c r="RX47" s="73"/>
      <c r="RY47" s="73"/>
      <c r="RZ47" s="73"/>
      <c r="SA47" s="73"/>
      <c r="SB47" s="73"/>
      <c r="SC47" s="73"/>
      <c r="SD47" s="73"/>
      <c r="SE47" s="73"/>
      <c r="SF47" s="73"/>
      <c r="SG47" s="73"/>
      <c r="SH47" s="73"/>
      <c r="SI47" s="73"/>
      <c r="SJ47" s="73"/>
      <c r="SK47" s="73"/>
      <c r="SL47" s="73"/>
      <c r="SM47" s="73"/>
      <c r="SN47" s="73"/>
      <c r="SO47" s="73"/>
      <c r="SP47" s="73"/>
      <c r="SQ47" s="73"/>
      <c r="SR47" s="73"/>
      <c r="SS47" s="73"/>
      <c r="ST47" s="73"/>
      <c r="SU47" s="73"/>
      <c r="SV47" s="73"/>
      <c r="SW47" s="73"/>
      <c r="SX47" s="73"/>
      <c r="SY47" s="73"/>
      <c r="SZ47" s="73"/>
      <c r="TA47" s="73"/>
      <c r="TB47" s="73"/>
      <c r="TC47" s="73"/>
      <c r="TD47" s="73"/>
      <c r="TE47" s="73"/>
      <c r="TF47" s="73"/>
      <c r="TG47" s="73"/>
      <c r="TH47" s="73"/>
      <c r="TI47" s="73"/>
      <c r="TJ47" s="73"/>
      <c r="TK47" s="73"/>
      <c r="TL47" s="73"/>
      <c r="TM47" s="73"/>
      <c r="TN47" s="73"/>
      <c r="TO47" s="73"/>
      <c r="TP47" s="73"/>
      <c r="TQ47" s="73"/>
      <c r="TR47" s="73"/>
      <c r="TS47" s="73"/>
      <c r="TT47" s="73"/>
      <c r="TU47" s="73"/>
      <c r="TV47" s="73"/>
      <c r="TW47" s="73"/>
      <c r="TX47" s="73"/>
      <c r="TY47" s="73"/>
      <c r="TZ47" s="73"/>
      <c r="UA47" s="73"/>
      <c r="UB47" s="73"/>
      <c r="UC47" s="73"/>
      <c r="UD47" s="73"/>
      <c r="UE47" s="73"/>
      <c r="UF47" s="73"/>
      <c r="UG47" s="73"/>
      <c r="UH47" s="73"/>
      <c r="UI47" s="73"/>
      <c r="UJ47" s="73"/>
      <c r="UK47" s="73"/>
      <c r="UL47" s="73"/>
      <c r="UM47" s="73"/>
      <c r="UN47" s="73"/>
      <c r="UO47" s="73"/>
      <c r="UP47" s="73"/>
      <c r="UQ47" s="73"/>
      <c r="UR47" s="73"/>
      <c r="US47" s="73"/>
      <c r="UT47" s="73"/>
      <c r="UU47" s="73"/>
      <c r="UV47" s="73"/>
      <c r="UW47" s="73"/>
      <c r="UX47" s="73"/>
      <c r="UY47" s="73"/>
      <c r="UZ47" s="73"/>
      <c r="VA47" s="73"/>
      <c r="VB47" s="73"/>
      <c r="VC47" s="73"/>
      <c r="VD47" s="73"/>
      <c r="VE47" s="73"/>
      <c r="VF47" s="73"/>
      <c r="VG47" s="73"/>
      <c r="VH47" s="73"/>
      <c r="VI47" s="73"/>
      <c r="VJ47" s="73"/>
      <c r="VK47" s="73"/>
      <c r="VL47" s="73"/>
      <c r="VM47" s="73"/>
      <c r="VN47" s="73"/>
      <c r="VO47" s="73"/>
      <c r="VP47" s="73"/>
      <c r="VQ47" s="73"/>
      <c r="VR47" s="73"/>
      <c r="VS47" s="73"/>
      <c r="VT47" s="73"/>
      <c r="VU47" s="73"/>
      <c r="VV47" s="73"/>
      <c r="VW47" s="73"/>
      <c r="VX47" s="73"/>
      <c r="VY47" s="73"/>
      <c r="VZ47" s="73"/>
      <c r="WA47" s="73"/>
      <c r="WB47" s="73"/>
      <c r="WC47" s="73"/>
      <c r="WD47" s="73"/>
      <c r="WE47" s="73"/>
      <c r="WF47" s="73"/>
      <c r="WG47" s="73"/>
      <c r="WH47" s="73"/>
      <c r="WI47" s="73"/>
      <c r="WJ47" s="73"/>
      <c r="WK47" s="73"/>
      <c r="WL47" s="73"/>
      <c r="WM47" s="73"/>
      <c r="WN47" s="73"/>
      <c r="WO47" s="73"/>
      <c r="WP47" s="73"/>
      <c r="WQ47" s="73"/>
      <c r="WR47" s="73"/>
      <c r="WS47" s="73"/>
      <c r="WT47" s="73"/>
      <c r="WU47" s="73"/>
      <c r="WV47" s="73"/>
      <c r="WW47" s="73"/>
      <c r="WX47" s="73"/>
      <c r="WY47" s="73"/>
      <c r="WZ47" s="73"/>
      <c r="XA47" s="73"/>
      <c r="XB47" s="73"/>
      <c r="XC47" s="73"/>
      <c r="XD47" s="73"/>
      <c r="XE47" s="73"/>
      <c r="XF47" s="73"/>
      <c r="XG47" s="73"/>
      <c r="XH47" s="73"/>
      <c r="XI47" s="73"/>
      <c r="XJ47" s="73"/>
      <c r="XK47" s="73"/>
      <c r="XL47" s="73"/>
      <c r="XM47" s="73"/>
      <c r="XN47" s="73"/>
      <c r="XO47" s="73"/>
      <c r="XP47" s="73"/>
      <c r="XQ47" s="73"/>
      <c r="XR47" s="73"/>
      <c r="XS47" s="73"/>
      <c r="XT47" s="73"/>
      <c r="XU47" s="73"/>
      <c r="XV47" s="73"/>
      <c r="XW47" s="73"/>
      <c r="XX47" s="73"/>
      <c r="XY47" s="73"/>
      <c r="XZ47" s="73"/>
      <c r="YA47" s="73"/>
      <c r="YB47" s="73"/>
      <c r="YC47" s="73"/>
      <c r="YD47" s="73"/>
      <c r="YE47" s="73"/>
      <c r="YF47" s="73"/>
      <c r="YG47" s="73"/>
      <c r="YH47" s="73"/>
      <c r="YI47" s="73"/>
      <c r="YJ47" s="73"/>
      <c r="YK47" s="73"/>
      <c r="YL47" s="73"/>
      <c r="YM47" s="73"/>
      <c r="YN47" s="73"/>
      <c r="YO47" s="73"/>
      <c r="YP47" s="73"/>
      <c r="YQ47" s="73"/>
      <c r="YR47" s="73"/>
      <c r="YS47" s="73"/>
      <c r="YT47" s="73"/>
      <c r="YU47" s="73"/>
      <c r="YV47" s="73"/>
      <c r="YW47" s="73"/>
      <c r="YX47" s="73"/>
      <c r="YY47" s="73"/>
      <c r="YZ47" s="73"/>
      <c r="ZA47" s="73"/>
      <c r="ZB47" s="73"/>
      <c r="ZC47" s="73"/>
      <c r="ZD47" s="73"/>
      <c r="ZE47" s="73"/>
      <c r="ZF47" s="73"/>
      <c r="ZG47" s="73"/>
      <c r="ZH47" s="73"/>
      <c r="ZI47" s="73"/>
      <c r="ZJ47" s="73"/>
      <c r="ZK47" s="73"/>
      <c r="ZL47" s="73"/>
      <c r="ZM47" s="73"/>
      <c r="ZN47" s="73"/>
      <c r="ZO47" s="73"/>
      <c r="ZP47" s="73"/>
      <c r="ZQ47" s="73"/>
      <c r="ZR47" s="73"/>
      <c r="ZS47" s="73"/>
      <c r="ZT47" s="73"/>
      <c r="ZU47" s="73"/>
      <c r="ZV47" s="73"/>
      <c r="ZW47" s="73"/>
      <c r="ZX47" s="73"/>
      <c r="ZY47" s="73"/>
      <c r="ZZ47" s="73"/>
      <c r="AAA47" s="73"/>
      <c r="AAB47" s="73"/>
      <c r="AAC47" s="73"/>
      <c r="AAD47" s="73"/>
      <c r="AAE47" s="73"/>
      <c r="AAF47" s="73"/>
      <c r="AAG47" s="73"/>
      <c r="AAH47" s="73"/>
      <c r="AAI47" s="73"/>
      <c r="AAJ47" s="73"/>
      <c r="AAK47" s="73"/>
      <c r="AAL47" s="73"/>
      <c r="AAM47" s="73"/>
      <c r="AAN47" s="73"/>
      <c r="AAO47" s="73"/>
      <c r="AAP47" s="73"/>
      <c r="AAQ47" s="73"/>
      <c r="AAR47" s="73"/>
      <c r="AAS47" s="73"/>
      <c r="AAT47" s="73"/>
      <c r="AAU47" s="73"/>
      <c r="AAV47" s="73"/>
      <c r="AAW47" s="73"/>
      <c r="AAX47" s="73"/>
      <c r="AAY47" s="73"/>
      <c r="AAZ47" s="73"/>
      <c r="ABA47" s="73"/>
      <c r="ABB47" s="73"/>
      <c r="ABC47" s="73"/>
      <c r="ABD47" s="73"/>
      <c r="ABE47" s="73"/>
      <c r="ABF47" s="73"/>
      <c r="ABG47" s="73"/>
      <c r="ABH47" s="73"/>
      <c r="ABI47" s="73"/>
      <c r="ABJ47" s="73"/>
      <c r="ABK47" s="73"/>
      <c r="ABL47" s="73"/>
      <c r="ABM47" s="73"/>
      <c r="ABN47" s="73"/>
      <c r="ABO47" s="73"/>
      <c r="ABP47" s="73"/>
      <c r="ABQ47" s="73"/>
      <c r="ABR47" s="73"/>
      <c r="ABS47" s="73"/>
      <c r="ABT47" s="73"/>
      <c r="ABU47" s="73"/>
      <c r="ABV47" s="73"/>
      <c r="ABW47" s="73"/>
      <c r="ABX47" s="73"/>
      <c r="ABY47" s="73"/>
      <c r="ABZ47" s="73"/>
      <c r="ACA47" s="73"/>
      <c r="ACB47" s="73"/>
      <c r="ACC47" s="73"/>
      <c r="ACD47" s="73"/>
      <c r="ACE47" s="73"/>
      <c r="ACF47" s="73"/>
      <c r="ACG47" s="73"/>
      <c r="ACH47" s="73"/>
      <c r="ACI47" s="73"/>
      <c r="ACJ47" s="73"/>
      <c r="ACK47" s="73"/>
      <c r="ACL47" s="73"/>
      <c r="ACM47" s="73"/>
      <c r="ACN47" s="73"/>
      <c r="ACO47" s="73"/>
      <c r="ACP47" s="73"/>
      <c r="ACQ47" s="73"/>
      <c r="ACR47" s="73"/>
      <c r="ACS47" s="73"/>
      <c r="ACT47" s="73"/>
      <c r="ACU47" s="73"/>
      <c r="ACV47" s="73"/>
      <c r="ACW47" s="73"/>
      <c r="ACX47" s="73"/>
      <c r="ACY47" s="73"/>
      <c r="ACZ47" s="73"/>
      <c r="ADA47" s="73"/>
      <c r="ADB47" s="73"/>
      <c r="ADC47" s="73"/>
      <c r="ADD47" s="73"/>
      <c r="ADE47" s="73"/>
      <c r="ADF47" s="73"/>
      <c r="ADG47" s="73"/>
      <c r="ADH47" s="73"/>
      <c r="ADI47" s="73"/>
      <c r="ADJ47" s="73"/>
      <c r="ADK47" s="73"/>
      <c r="ADL47" s="73"/>
      <c r="ADM47" s="73"/>
      <c r="ADN47" s="73"/>
      <c r="ADO47" s="73"/>
      <c r="ADP47" s="73"/>
      <c r="ADQ47" s="73"/>
      <c r="ADR47" s="73"/>
      <c r="ADS47" s="73"/>
      <c r="ADT47" s="73"/>
      <c r="ADU47" s="73"/>
      <c r="ADV47" s="73"/>
      <c r="ADW47" s="73"/>
      <c r="ADX47" s="73"/>
      <c r="ADY47" s="73"/>
      <c r="ADZ47" s="73"/>
      <c r="AEA47" s="73"/>
      <c r="AEB47" s="73"/>
      <c r="AEC47" s="73"/>
      <c r="AED47" s="73"/>
      <c r="AEE47" s="73"/>
      <c r="AEF47" s="73"/>
      <c r="AEG47" s="73"/>
      <c r="AEH47" s="73"/>
      <c r="AEI47" s="73"/>
      <c r="AEJ47" s="73"/>
      <c r="AEK47" s="73"/>
      <c r="AEL47" s="73"/>
      <c r="AEM47" s="73"/>
      <c r="AEN47" s="73"/>
      <c r="AEO47" s="73"/>
      <c r="AEP47" s="73"/>
      <c r="AEQ47" s="73"/>
      <c r="AER47" s="73"/>
      <c r="AES47" s="73"/>
      <c r="AET47" s="73"/>
      <c r="AEU47" s="73"/>
      <c r="AEV47" s="73"/>
      <c r="AEW47" s="73"/>
      <c r="AEX47" s="73"/>
      <c r="AEY47" s="73"/>
      <c r="AEZ47" s="73"/>
      <c r="AFA47" s="73"/>
      <c r="AFB47" s="73"/>
      <c r="AFC47" s="73"/>
      <c r="AFD47" s="73"/>
      <c r="AFE47" s="73"/>
      <c r="AFF47" s="73"/>
      <c r="AFG47" s="73"/>
      <c r="AFH47" s="73"/>
      <c r="AFI47" s="73"/>
      <c r="AFJ47" s="73"/>
      <c r="AFK47" s="73"/>
      <c r="AFL47" s="73"/>
      <c r="AFM47" s="73"/>
      <c r="AFN47" s="73"/>
      <c r="AFO47" s="73"/>
      <c r="AFP47" s="73"/>
      <c r="AFQ47" s="73"/>
      <c r="AFR47" s="73"/>
      <c r="AFS47" s="73"/>
      <c r="AFT47" s="73"/>
      <c r="AFU47" s="73"/>
      <c r="AFV47" s="73"/>
      <c r="AFW47" s="73"/>
      <c r="AFX47" s="73"/>
      <c r="AFY47" s="73"/>
      <c r="AFZ47" s="73"/>
      <c r="AGA47" s="73"/>
      <c r="AGB47" s="73"/>
      <c r="AGC47" s="73"/>
      <c r="AGD47" s="73"/>
      <c r="AGE47" s="73"/>
      <c r="AGF47" s="73"/>
      <c r="AGG47" s="73"/>
      <c r="AGH47" s="73"/>
      <c r="AGI47" s="73"/>
      <c r="AGJ47" s="73"/>
      <c r="AGK47" s="73"/>
      <c r="AGL47" s="73"/>
      <c r="AGM47" s="73"/>
      <c r="AGN47" s="73"/>
      <c r="AGO47" s="73"/>
      <c r="AGP47" s="73"/>
      <c r="AGQ47" s="73"/>
      <c r="AGR47" s="73"/>
      <c r="AGS47" s="73"/>
      <c r="AGT47" s="73"/>
      <c r="AGU47" s="73"/>
      <c r="AGV47" s="73"/>
      <c r="AGW47" s="73"/>
      <c r="AGX47" s="73"/>
      <c r="AGY47" s="73"/>
      <c r="AGZ47" s="73"/>
      <c r="AHA47" s="73"/>
      <c r="AHB47" s="73"/>
      <c r="AHC47" s="73"/>
      <c r="AHD47" s="73"/>
      <c r="AHE47" s="73"/>
      <c r="AHF47" s="73"/>
      <c r="AHG47" s="73"/>
      <c r="AHH47" s="73"/>
      <c r="AHI47" s="73"/>
      <c r="AHJ47" s="73"/>
      <c r="AHK47" s="73"/>
      <c r="AHL47" s="73"/>
      <c r="AHM47" s="73"/>
      <c r="AHN47" s="73"/>
      <c r="AHO47" s="73"/>
      <c r="AHP47" s="73"/>
      <c r="AHQ47" s="73"/>
      <c r="AHR47" s="73"/>
      <c r="AHS47" s="73"/>
      <c r="AHT47" s="73"/>
      <c r="AHU47" s="73"/>
      <c r="AHV47" s="73"/>
      <c r="AHW47" s="73"/>
      <c r="AHX47" s="73"/>
      <c r="AHY47" s="73"/>
      <c r="AHZ47" s="73"/>
      <c r="AIA47" s="73"/>
      <c r="AIB47" s="73"/>
      <c r="AIC47" s="73"/>
      <c r="AID47" s="73"/>
      <c r="AIE47" s="73"/>
      <c r="AIF47" s="73"/>
      <c r="AIG47" s="73"/>
      <c r="AIH47" s="73"/>
      <c r="AII47" s="73"/>
      <c r="AIJ47" s="73"/>
      <c r="AIK47" s="73"/>
      <c r="AIL47" s="73"/>
      <c r="AIM47" s="73"/>
      <c r="AIN47" s="73"/>
      <c r="AIO47" s="73"/>
      <c r="AIP47" s="73"/>
      <c r="AIQ47" s="73"/>
      <c r="AIR47" s="73"/>
      <c r="AIS47" s="73"/>
      <c r="AIT47" s="73"/>
      <c r="AIU47" s="73"/>
      <c r="AIV47" s="73"/>
      <c r="AIW47" s="73"/>
      <c r="AIX47" s="73"/>
      <c r="AIY47" s="73"/>
      <c r="AIZ47" s="73"/>
      <c r="AJA47" s="73"/>
      <c r="AJB47" s="73"/>
      <c r="AJC47" s="73"/>
      <c r="AJD47" s="73"/>
      <c r="AJE47" s="73"/>
      <c r="AJF47" s="73"/>
      <c r="AJG47" s="73"/>
      <c r="AJH47" s="73"/>
      <c r="AJI47" s="73"/>
      <c r="AJJ47" s="73"/>
      <c r="AJK47" s="73"/>
      <c r="AJL47" s="73"/>
      <c r="AJM47" s="73"/>
      <c r="AJN47" s="73"/>
      <c r="AJO47" s="73"/>
      <c r="AJP47" s="73"/>
      <c r="AJQ47" s="73"/>
      <c r="AJR47" s="73"/>
      <c r="AJS47" s="73"/>
      <c r="AJT47" s="73"/>
      <c r="AJU47" s="73"/>
      <c r="AJV47" s="73"/>
      <c r="AJW47" s="73"/>
      <c r="AJX47" s="73"/>
      <c r="AJY47" s="73"/>
      <c r="AJZ47" s="73"/>
      <c r="AKA47" s="73"/>
      <c r="AKB47" s="73"/>
      <c r="AKC47" s="73"/>
      <c r="AKD47" s="73"/>
      <c r="AKE47" s="73"/>
      <c r="AKF47" s="73"/>
      <c r="AKG47" s="73"/>
      <c r="AKH47" s="73"/>
      <c r="AKI47" s="73"/>
      <c r="AKJ47" s="73"/>
      <c r="AKK47" s="73"/>
      <c r="AKL47" s="73"/>
      <c r="AKM47" s="73"/>
      <c r="AKN47" s="73"/>
      <c r="AKO47" s="73"/>
      <c r="AKP47" s="73"/>
      <c r="AKQ47" s="73"/>
      <c r="AKR47" s="73"/>
      <c r="AKS47" s="73"/>
      <c r="AKT47" s="73"/>
      <c r="AKU47" s="73"/>
      <c r="AKV47" s="73"/>
      <c r="AKW47" s="73"/>
      <c r="AKX47" s="73"/>
      <c r="AKY47" s="73"/>
      <c r="AKZ47" s="73"/>
      <c r="ALA47" s="73"/>
      <c r="ALB47" s="73"/>
      <c r="ALC47" s="73"/>
      <c r="ALD47" s="73"/>
      <c r="ALE47" s="73"/>
      <c r="ALF47" s="73"/>
      <c r="ALG47" s="73"/>
      <c r="ALH47" s="73"/>
      <c r="ALI47" s="73"/>
      <c r="ALJ47" s="73"/>
      <c r="ALK47" s="73"/>
      <c r="ALL47" s="73"/>
      <c r="ALM47" s="73"/>
      <c r="ALN47" s="73"/>
      <c r="ALO47" s="73"/>
      <c r="ALP47" s="73"/>
      <c r="ALQ47" s="73"/>
      <c r="ALR47" s="73"/>
      <c r="ALS47" s="73"/>
      <c r="ALT47" s="73"/>
      <c r="ALU47" s="73"/>
      <c r="ALV47" s="73"/>
      <c r="ALW47" s="73"/>
      <c r="ALX47" s="73"/>
      <c r="ALY47" s="73"/>
      <c r="ALZ47" s="73"/>
      <c r="AMA47" s="73"/>
      <c r="AMB47" s="73"/>
      <c r="AMC47" s="73"/>
      <c r="AMD47" s="73"/>
      <c r="AME47" s="73"/>
      <c r="AMF47" s="73"/>
      <c r="AMG47" s="73"/>
      <c r="AMH47" s="73"/>
      <c r="AMI47" s="73"/>
      <c r="AMJ47" s="73"/>
      <c r="AMK47" s="73"/>
      <c r="AML47" s="73"/>
      <c r="AMM47" s="73"/>
      <c r="AMN47" s="73"/>
      <c r="AMO47" s="73"/>
      <c r="AMP47" s="73"/>
      <c r="AMQ47" s="73"/>
      <c r="AMR47" s="73"/>
      <c r="AMS47" s="73"/>
      <c r="AMT47" s="73"/>
      <c r="AMU47" s="73"/>
      <c r="AMV47" s="73"/>
      <c r="AMW47" s="73"/>
      <c r="AMX47" s="73"/>
      <c r="AMY47" s="73"/>
      <c r="AMZ47" s="73"/>
      <c r="ANA47" s="73"/>
      <c r="ANB47" s="73"/>
      <c r="ANC47" s="73"/>
      <c r="AND47" s="73"/>
      <c r="ANE47" s="73"/>
      <c r="ANF47" s="73"/>
      <c r="ANG47" s="73"/>
      <c r="ANH47" s="73"/>
      <c r="ANI47" s="73"/>
      <c r="ANJ47" s="73"/>
      <c r="ANK47" s="73"/>
      <c r="ANL47" s="73"/>
      <c r="ANM47" s="73"/>
      <c r="ANN47" s="73"/>
      <c r="ANO47" s="73"/>
      <c r="ANP47" s="73"/>
      <c r="ANQ47" s="73"/>
      <c r="ANR47" s="73"/>
      <c r="ANS47" s="73"/>
      <c r="ANT47" s="73"/>
      <c r="ANU47" s="73"/>
      <c r="ANV47" s="73"/>
      <c r="ANW47" s="73"/>
      <c r="ANX47" s="73"/>
      <c r="ANY47" s="73"/>
      <c r="ANZ47" s="73"/>
      <c r="AOA47" s="73"/>
      <c r="AOB47" s="73"/>
      <c r="AOC47" s="73"/>
      <c r="AOD47" s="73"/>
      <c r="AOE47" s="73"/>
      <c r="AOF47" s="73"/>
      <c r="AOG47" s="73"/>
      <c r="AOH47" s="73"/>
      <c r="AOI47" s="73"/>
      <c r="AOJ47" s="73"/>
      <c r="AOK47" s="73"/>
      <c r="AOL47" s="73"/>
      <c r="AOM47" s="73"/>
      <c r="AON47" s="73"/>
      <c r="AOO47" s="73"/>
      <c r="AOP47" s="73"/>
      <c r="AOQ47" s="73"/>
      <c r="AOR47" s="73"/>
      <c r="AOS47" s="73"/>
      <c r="AOT47" s="73"/>
      <c r="AOU47" s="73"/>
      <c r="AOV47" s="73"/>
      <c r="AOW47" s="73"/>
      <c r="AOX47" s="73"/>
      <c r="AOY47" s="73"/>
      <c r="AOZ47" s="73"/>
      <c r="APA47" s="73"/>
      <c r="APB47" s="73"/>
      <c r="APC47" s="73"/>
      <c r="APD47" s="73"/>
      <c r="APE47" s="73"/>
      <c r="APF47" s="73"/>
      <c r="APG47" s="73"/>
      <c r="APH47" s="73"/>
      <c r="API47" s="73"/>
      <c r="APJ47" s="73"/>
      <c r="APK47" s="73"/>
      <c r="APL47" s="73"/>
      <c r="APM47" s="73"/>
      <c r="APN47" s="73"/>
      <c r="APO47" s="73"/>
      <c r="APP47" s="73"/>
      <c r="APQ47" s="73"/>
      <c r="APR47" s="73"/>
      <c r="APS47" s="73"/>
      <c r="APT47" s="73"/>
      <c r="APU47" s="73"/>
      <c r="APV47" s="73"/>
      <c r="APW47" s="73"/>
      <c r="APX47" s="73"/>
      <c r="APY47" s="73"/>
      <c r="APZ47" s="73"/>
      <c r="AQA47" s="73"/>
      <c r="AQB47" s="73"/>
      <c r="AQC47" s="73"/>
      <c r="AQD47" s="73"/>
      <c r="AQE47" s="73"/>
      <c r="AQF47" s="73"/>
      <c r="AQG47" s="73"/>
      <c r="AQH47" s="73"/>
      <c r="AQI47" s="73"/>
      <c r="AQJ47" s="73"/>
      <c r="AQK47" s="73"/>
      <c r="AQL47" s="73"/>
      <c r="AQM47" s="73"/>
      <c r="AQN47" s="73"/>
      <c r="AQO47" s="73"/>
      <c r="AQP47" s="73"/>
      <c r="AQQ47" s="73"/>
      <c r="AQR47" s="73"/>
      <c r="AQS47" s="73"/>
      <c r="AQT47" s="73"/>
      <c r="AQU47" s="73"/>
      <c r="AQV47" s="73"/>
      <c r="AQW47" s="73"/>
      <c r="AQX47" s="73"/>
      <c r="AQY47" s="73"/>
      <c r="AQZ47" s="73"/>
      <c r="ARA47" s="73"/>
      <c r="ARB47" s="73"/>
      <c r="ARC47" s="73"/>
      <c r="ARD47" s="73"/>
      <c r="ARE47" s="73"/>
      <c r="ARF47" s="73"/>
      <c r="ARG47" s="73"/>
      <c r="ARH47" s="73"/>
      <c r="ARI47" s="73"/>
      <c r="ARJ47" s="73"/>
      <c r="ARK47" s="73"/>
      <c r="ARL47" s="73"/>
      <c r="ARM47" s="73"/>
      <c r="ARN47" s="73"/>
      <c r="ARO47" s="73"/>
      <c r="ARP47" s="73"/>
      <c r="ARQ47" s="73"/>
      <c r="ARR47" s="73"/>
      <c r="ARS47" s="73"/>
      <c r="ART47" s="73"/>
      <c r="ARU47" s="73"/>
      <c r="ARV47" s="73"/>
      <c r="ARW47" s="73"/>
      <c r="ARX47" s="73"/>
      <c r="ARY47" s="73"/>
      <c r="ARZ47" s="73"/>
      <c r="ASA47" s="73"/>
      <c r="ASB47" s="73"/>
      <c r="ASC47" s="73"/>
      <c r="ASD47" s="73"/>
      <c r="ASE47" s="73"/>
      <c r="ASF47" s="73"/>
      <c r="ASG47" s="73"/>
      <c r="ASH47" s="73"/>
      <c r="ASI47" s="73"/>
      <c r="ASJ47" s="73"/>
      <c r="ASK47" s="73"/>
      <c r="ASL47" s="73"/>
      <c r="ASM47" s="73"/>
      <c r="ASN47" s="73"/>
      <c r="ASO47" s="73"/>
      <c r="ASP47" s="73"/>
      <c r="ASQ47" s="73"/>
      <c r="ASR47" s="73"/>
      <c r="ASS47" s="73"/>
      <c r="AST47" s="73"/>
      <c r="ASU47" s="73"/>
      <c r="ASV47" s="73"/>
      <c r="ASW47" s="73"/>
      <c r="ASX47" s="73"/>
      <c r="ASY47" s="73"/>
      <c r="ASZ47" s="73"/>
      <c r="ATA47" s="73"/>
      <c r="ATB47" s="73"/>
      <c r="ATC47" s="73"/>
      <c r="ATD47" s="73"/>
      <c r="ATE47" s="73"/>
      <c r="ATF47" s="73"/>
      <c r="ATG47" s="73"/>
      <c r="ATH47" s="73"/>
      <c r="ATI47" s="73"/>
      <c r="ATJ47" s="73"/>
      <c r="ATK47" s="73"/>
      <c r="ATL47" s="73"/>
      <c r="ATM47" s="73"/>
      <c r="ATN47" s="73"/>
      <c r="ATO47" s="73"/>
      <c r="ATP47" s="73"/>
      <c r="ATQ47" s="73"/>
      <c r="ATR47" s="73"/>
      <c r="ATS47" s="73"/>
      <c r="ATT47" s="73"/>
      <c r="ATU47" s="73"/>
      <c r="ATV47" s="73"/>
      <c r="ATW47" s="73"/>
      <c r="ATX47" s="73"/>
      <c r="ATY47" s="73"/>
      <c r="ATZ47" s="73"/>
      <c r="AUA47" s="73"/>
      <c r="AUB47" s="73"/>
      <c r="AUC47" s="73"/>
      <c r="AUD47" s="73"/>
      <c r="AUE47" s="73"/>
      <c r="AUF47" s="73"/>
      <c r="AUG47" s="73"/>
      <c r="AUH47" s="73"/>
      <c r="AUI47" s="73"/>
      <c r="AUJ47" s="73"/>
      <c r="AUK47" s="73"/>
      <c r="AUL47" s="73"/>
      <c r="AUM47" s="73"/>
      <c r="AUN47" s="73"/>
      <c r="AUO47" s="73"/>
      <c r="AUP47" s="73"/>
      <c r="AUQ47" s="73"/>
      <c r="AUR47" s="73"/>
      <c r="AUS47" s="73"/>
      <c r="AUT47" s="73"/>
      <c r="AUU47" s="73"/>
      <c r="AUV47" s="73"/>
      <c r="AUW47" s="73"/>
      <c r="AUX47" s="73"/>
      <c r="AUY47" s="73"/>
      <c r="AUZ47" s="73"/>
      <c r="AVA47" s="73"/>
      <c r="AVB47" s="73"/>
      <c r="AVC47" s="73"/>
      <c r="AVD47" s="73"/>
      <c r="AVE47" s="73"/>
      <c r="AVF47" s="73"/>
      <c r="AVG47" s="73"/>
      <c r="AVH47" s="73"/>
      <c r="AVI47" s="73"/>
      <c r="AVJ47" s="73"/>
      <c r="AVK47" s="73"/>
      <c r="AVL47" s="73"/>
      <c r="AVM47" s="73"/>
      <c r="AVN47" s="73"/>
      <c r="AVO47" s="73"/>
      <c r="AVP47" s="73"/>
      <c r="AVQ47" s="73"/>
      <c r="AVR47" s="73"/>
      <c r="AVS47" s="73"/>
      <c r="AVT47" s="73"/>
      <c r="AVU47" s="73"/>
      <c r="AVV47" s="73"/>
      <c r="AVW47" s="73"/>
      <c r="AVX47" s="73"/>
      <c r="AVY47" s="73"/>
      <c r="AVZ47" s="73"/>
      <c r="AWA47" s="73"/>
      <c r="AWB47" s="73"/>
      <c r="AWC47" s="73"/>
      <c r="AWD47" s="73"/>
      <c r="AWE47" s="73"/>
      <c r="AWF47" s="73"/>
      <c r="AWG47" s="73"/>
      <c r="AWH47" s="73"/>
      <c r="AWI47" s="73"/>
      <c r="AWJ47" s="73"/>
      <c r="AWK47" s="73"/>
      <c r="AWL47" s="73"/>
      <c r="AWM47" s="73"/>
      <c r="AWN47" s="73"/>
      <c r="AWO47" s="73"/>
      <c r="AWP47" s="73"/>
      <c r="AWQ47" s="73"/>
      <c r="AWR47" s="73"/>
      <c r="AWS47" s="73"/>
      <c r="AWT47" s="73"/>
      <c r="AWU47" s="73"/>
      <c r="AWV47" s="73"/>
      <c r="AWW47" s="73"/>
      <c r="AWX47" s="73"/>
      <c r="AWY47" s="73"/>
      <c r="AWZ47" s="73"/>
      <c r="AXA47" s="73"/>
      <c r="AXB47" s="73"/>
      <c r="AXC47" s="73"/>
      <c r="AXD47" s="73"/>
      <c r="AXE47" s="73"/>
      <c r="AXF47" s="73"/>
      <c r="AXG47" s="73"/>
      <c r="AXH47" s="73"/>
      <c r="AXI47" s="73"/>
      <c r="AXJ47" s="73"/>
      <c r="AXK47" s="73"/>
      <c r="AXL47" s="73"/>
      <c r="AXM47" s="73"/>
      <c r="AXN47" s="73"/>
      <c r="AXO47" s="73"/>
      <c r="AXP47" s="73"/>
      <c r="AXQ47" s="73"/>
      <c r="AXR47" s="73"/>
      <c r="AXS47" s="73"/>
      <c r="AXT47" s="73"/>
      <c r="AXU47" s="73"/>
      <c r="AXV47" s="73"/>
      <c r="AXW47" s="73"/>
      <c r="AXX47" s="73"/>
      <c r="AXY47" s="73"/>
      <c r="AXZ47" s="73"/>
      <c r="AYA47" s="73"/>
      <c r="AYB47" s="73"/>
      <c r="AYC47" s="73"/>
      <c r="AYD47" s="73"/>
      <c r="AYE47" s="73"/>
      <c r="AYF47" s="73"/>
      <c r="AYG47" s="73"/>
      <c r="AYH47" s="73"/>
      <c r="AYI47" s="73"/>
      <c r="AYJ47" s="73"/>
      <c r="AYK47" s="73"/>
      <c r="AYL47" s="73"/>
      <c r="AYM47" s="73"/>
      <c r="AYN47" s="73"/>
      <c r="AYO47" s="73"/>
      <c r="AYP47" s="73"/>
      <c r="AYQ47" s="73"/>
      <c r="AYR47" s="73"/>
      <c r="AYS47" s="73"/>
      <c r="AYT47" s="73"/>
      <c r="AYU47" s="73"/>
      <c r="AYV47" s="73"/>
      <c r="AYW47" s="73"/>
      <c r="AYX47" s="73"/>
      <c r="AYY47" s="73"/>
      <c r="AYZ47" s="73"/>
      <c r="AZA47" s="73"/>
      <c r="AZB47" s="73"/>
      <c r="AZC47" s="73"/>
      <c r="AZD47" s="73"/>
      <c r="AZE47" s="73"/>
      <c r="AZF47" s="73"/>
      <c r="AZG47" s="73"/>
      <c r="AZH47" s="73"/>
      <c r="AZI47" s="73"/>
      <c r="AZJ47" s="73"/>
      <c r="AZK47" s="73"/>
      <c r="AZL47" s="73"/>
      <c r="AZM47" s="73"/>
      <c r="AZN47" s="73"/>
      <c r="AZO47" s="73"/>
      <c r="AZP47" s="73"/>
      <c r="AZQ47" s="73"/>
      <c r="AZR47" s="73"/>
      <c r="AZS47" s="73"/>
      <c r="AZT47" s="73"/>
      <c r="AZU47" s="73"/>
      <c r="AZV47" s="73"/>
      <c r="AZW47" s="73"/>
      <c r="AZX47" s="73"/>
      <c r="AZY47" s="73"/>
      <c r="AZZ47" s="73"/>
      <c r="BAA47" s="73"/>
      <c r="BAB47" s="73"/>
      <c r="BAC47" s="73"/>
      <c r="BAD47" s="73"/>
      <c r="BAE47" s="73"/>
      <c r="BAF47" s="73"/>
      <c r="BAG47" s="73"/>
      <c r="BAH47" s="73"/>
      <c r="BAI47" s="73"/>
      <c r="BAJ47" s="73"/>
      <c r="BAK47" s="73"/>
      <c r="BAL47" s="73"/>
      <c r="BAM47" s="73"/>
      <c r="BAN47" s="73"/>
      <c r="BAO47" s="73"/>
      <c r="BAP47" s="73"/>
      <c r="BAQ47" s="73"/>
      <c r="BAR47" s="73"/>
      <c r="BAS47" s="73"/>
      <c r="BAT47" s="73"/>
      <c r="BAU47" s="73"/>
      <c r="BAV47" s="73"/>
      <c r="BAW47" s="73"/>
      <c r="BAX47" s="73"/>
      <c r="BAY47" s="73"/>
      <c r="BAZ47" s="73"/>
      <c r="BBA47" s="73"/>
      <c r="BBB47" s="73"/>
      <c r="BBC47" s="73"/>
      <c r="BBD47" s="73"/>
      <c r="BBE47" s="73"/>
      <c r="BBF47" s="73"/>
      <c r="BBG47" s="73"/>
      <c r="BBH47" s="73"/>
      <c r="BBI47" s="73"/>
      <c r="BBJ47" s="73"/>
      <c r="BBK47" s="73"/>
      <c r="BBL47" s="73"/>
      <c r="BBM47" s="73"/>
      <c r="BBN47" s="73"/>
      <c r="BBO47" s="73"/>
      <c r="BBP47" s="73"/>
      <c r="BBQ47" s="73"/>
      <c r="BBR47" s="73"/>
      <c r="BBS47" s="73"/>
      <c r="BBT47" s="73"/>
      <c r="BBU47" s="73"/>
      <c r="BBV47" s="73"/>
      <c r="BBW47" s="73"/>
      <c r="BBX47" s="73"/>
      <c r="BBY47" s="73"/>
      <c r="BBZ47" s="73"/>
      <c r="BCA47" s="73"/>
      <c r="BCB47" s="73"/>
      <c r="BCC47" s="73"/>
      <c r="BCD47" s="73"/>
      <c r="BCE47" s="73"/>
      <c r="BCF47" s="73"/>
      <c r="BCG47" s="73"/>
      <c r="BCH47" s="73"/>
      <c r="BCI47" s="73"/>
      <c r="BCJ47" s="73"/>
      <c r="BCK47" s="73"/>
      <c r="BCL47" s="73"/>
      <c r="BCM47" s="73"/>
      <c r="BCN47" s="73"/>
      <c r="BCO47" s="73"/>
      <c r="BCP47" s="73"/>
      <c r="BCQ47" s="73"/>
      <c r="BCR47" s="73"/>
      <c r="BCS47" s="73"/>
      <c r="BCT47" s="73"/>
      <c r="BCU47" s="73"/>
      <c r="BCV47" s="73"/>
      <c r="BCW47" s="73"/>
      <c r="BCX47" s="73"/>
      <c r="BCY47" s="73"/>
      <c r="BCZ47" s="73"/>
      <c r="BDA47" s="73"/>
      <c r="BDB47" s="73"/>
      <c r="BDC47" s="73"/>
      <c r="BDD47" s="73"/>
      <c r="BDE47" s="73"/>
      <c r="BDF47" s="73"/>
      <c r="BDG47" s="73"/>
      <c r="BDH47" s="73"/>
      <c r="BDI47" s="73"/>
      <c r="BDJ47" s="73"/>
      <c r="BDK47" s="73"/>
      <c r="BDL47" s="73"/>
      <c r="BDM47" s="73"/>
      <c r="BDN47" s="73"/>
      <c r="BDO47" s="73"/>
      <c r="BDP47" s="73"/>
      <c r="BDQ47" s="73"/>
      <c r="BDR47" s="73"/>
      <c r="BDS47" s="73"/>
      <c r="BDT47" s="73"/>
      <c r="BDU47" s="73"/>
      <c r="BDV47" s="73"/>
      <c r="BDW47" s="73"/>
      <c r="BDX47" s="73"/>
      <c r="BDY47" s="73"/>
      <c r="BDZ47" s="73"/>
      <c r="BEA47" s="73"/>
      <c r="BEB47" s="73"/>
      <c r="BEC47" s="73"/>
      <c r="BED47" s="73"/>
      <c r="BEE47" s="73"/>
      <c r="BEF47" s="73"/>
      <c r="BEG47" s="73"/>
      <c r="BEH47" s="73"/>
      <c r="BEI47" s="73"/>
      <c r="BEJ47" s="73"/>
      <c r="BEK47" s="73"/>
      <c r="BEL47" s="73"/>
      <c r="BEM47" s="73"/>
      <c r="BEN47" s="73"/>
      <c r="BEO47" s="73"/>
      <c r="BEP47" s="73"/>
      <c r="BEQ47" s="73"/>
      <c r="BER47" s="73"/>
      <c r="BES47" s="73"/>
      <c r="BET47" s="73"/>
      <c r="BEU47" s="73"/>
      <c r="BEV47" s="73"/>
      <c r="BEW47" s="73"/>
      <c r="BEX47" s="73"/>
      <c r="BEY47" s="73"/>
      <c r="BEZ47" s="73"/>
      <c r="BFA47" s="73"/>
      <c r="BFB47" s="73"/>
      <c r="BFC47" s="73"/>
      <c r="BFD47" s="73"/>
      <c r="BFE47" s="73"/>
      <c r="BFF47" s="73"/>
      <c r="BFG47" s="73"/>
      <c r="BFH47" s="73"/>
      <c r="BFI47" s="73"/>
      <c r="BFJ47" s="73"/>
      <c r="BFK47" s="73"/>
      <c r="BFL47" s="73"/>
      <c r="BFM47" s="73"/>
      <c r="BFN47" s="73"/>
      <c r="BFO47" s="73"/>
      <c r="BFP47" s="73"/>
      <c r="BFQ47" s="73"/>
      <c r="BFR47" s="73"/>
      <c r="BFS47" s="73"/>
      <c r="BFT47" s="73"/>
      <c r="BFU47" s="73"/>
      <c r="BFV47" s="73"/>
      <c r="BFW47" s="73"/>
      <c r="BFX47" s="73"/>
      <c r="BFY47" s="73"/>
      <c r="BFZ47" s="73"/>
      <c r="BGA47" s="73"/>
      <c r="BGB47" s="73"/>
      <c r="BGC47" s="73"/>
      <c r="BGD47" s="73"/>
      <c r="BGE47" s="73"/>
      <c r="BGF47" s="73"/>
      <c r="BGG47" s="73"/>
      <c r="BGH47" s="73"/>
      <c r="BGI47" s="73"/>
      <c r="BGJ47" s="73"/>
      <c r="BGK47" s="73"/>
      <c r="BGL47" s="73"/>
      <c r="BGM47" s="73"/>
      <c r="BGN47" s="73"/>
      <c r="BGO47" s="73"/>
      <c r="BGP47" s="73"/>
      <c r="BGQ47" s="73"/>
      <c r="BGR47" s="73"/>
      <c r="BGS47" s="73"/>
      <c r="BGT47" s="73"/>
      <c r="BGU47" s="73"/>
      <c r="BGV47" s="73"/>
      <c r="BGW47" s="73"/>
      <c r="BGX47" s="73"/>
      <c r="BGY47" s="73"/>
      <c r="BGZ47" s="73"/>
      <c r="BHA47" s="73"/>
      <c r="BHB47" s="73"/>
      <c r="BHC47" s="73"/>
      <c r="BHD47" s="73"/>
      <c r="BHE47" s="73"/>
      <c r="BHF47" s="73"/>
      <c r="BHG47" s="73"/>
      <c r="BHH47" s="73"/>
      <c r="BHI47" s="73"/>
      <c r="BHJ47" s="73"/>
      <c r="BHK47" s="73"/>
      <c r="BHL47" s="73"/>
      <c r="BHM47" s="73"/>
      <c r="BHN47" s="73"/>
      <c r="BHO47" s="73"/>
      <c r="BHP47" s="73"/>
      <c r="BHQ47" s="73"/>
      <c r="BHR47" s="73"/>
      <c r="BHS47" s="73"/>
      <c r="BHT47" s="73"/>
      <c r="BHU47" s="73"/>
      <c r="BHV47" s="73"/>
      <c r="BHW47" s="73"/>
      <c r="BHX47" s="73"/>
      <c r="BHY47" s="73"/>
      <c r="BHZ47" s="73"/>
      <c r="BIA47" s="73"/>
      <c r="BIB47" s="73"/>
      <c r="BIC47" s="73"/>
      <c r="BID47" s="73"/>
      <c r="BIE47" s="73"/>
      <c r="BIF47" s="73"/>
      <c r="BIG47" s="73"/>
      <c r="BIH47" s="73"/>
      <c r="BII47" s="73"/>
      <c r="BIJ47" s="73"/>
      <c r="BIK47" s="73"/>
      <c r="BIL47" s="73"/>
      <c r="BIM47" s="73"/>
      <c r="BIN47" s="73"/>
      <c r="BIO47" s="73"/>
      <c r="BIP47" s="73"/>
      <c r="BIQ47" s="73"/>
      <c r="BIR47" s="73"/>
      <c r="BIS47" s="73"/>
      <c r="BIT47" s="73"/>
      <c r="BIU47" s="73"/>
      <c r="BIV47" s="73"/>
      <c r="BIW47" s="73"/>
      <c r="BIX47" s="73"/>
      <c r="BIY47" s="73"/>
      <c r="BIZ47" s="73"/>
      <c r="BJA47" s="73"/>
      <c r="BJB47" s="73"/>
      <c r="BJC47" s="73"/>
      <c r="BJD47" s="73"/>
      <c r="BJE47" s="73"/>
      <c r="BJF47" s="73"/>
      <c r="BJG47" s="73"/>
      <c r="BJH47" s="73"/>
      <c r="BJI47" s="73"/>
      <c r="BJJ47" s="73"/>
      <c r="BJK47" s="73"/>
      <c r="BJL47" s="73"/>
      <c r="BJM47" s="73"/>
      <c r="BJN47" s="73"/>
      <c r="BJO47" s="73"/>
      <c r="BJP47" s="73"/>
      <c r="BJQ47" s="73"/>
      <c r="BJR47" s="73"/>
      <c r="BJS47" s="73"/>
      <c r="BJT47" s="73"/>
      <c r="BJU47" s="73"/>
      <c r="BJV47" s="73"/>
      <c r="BJW47" s="73"/>
      <c r="BJX47" s="73"/>
      <c r="BJY47" s="73"/>
      <c r="BJZ47" s="73"/>
      <c r="BKA47" s="73"/>
      <c r="BKB47" s="73"/>
      <c r="BKC47" s="73"/>
      <c r="BKD47" s="73"/>
      <c r="BKE47" s="73"/>
      <c r="BKF47" s="73"/>
      <c r="BKG47" s="73"/>
      <c r="BKH47" s="73"/>
      <c r="BKI47" s="73"/>
      <c r="BKJ47" s="73"/>
      <c r="BKK47" s="73"/>
      <c r="BKL47" s="73"/>
      <c r="BKM47" s="73"/>
      <c r="BKN47" s="73"/>
      <c r="BKO47" s="73"/>
      <c r="BKP47" s="73"/>
      <c r="BKQ47" s="73"/>
      <c r="BKR47" s="73"/>
      <c r="BKS47" s="73"/>
      <c r="BKT47" s="73"/>
      <c r="BKU47" s="73"/>
      <c r="BKV47" s="73"/>
      <c r="BKW47" s="73"/>
      <c r="BKX47" s="73"/>
      <c r="BKY47" s="73"/>
      <c r="BKZ47" s="73"/>
      <c r="BLA47" s="73"/>
      <c r="BLB47" s="73"/>
      <c r="BLC47" s="73"/>
      <c r="BLD47" s="73"/>
      <c r="BLE47" s="73"/>
      <c r="BLF47" s="73"/>
      <c r="BLG47" s="73"/>
      <c r="BLH47" s="73"/>
      <c r="BLI47" s="73"/>
      <c r="BLJ47" s="73"/>
      <c r="BLK47" s="73"/>
      <c r="BLL47" s="73"/>
      <c r="BLM47" s="73"/>
      <c r="BLN47" s="73"/>
      <c r="BLO47" s="73"/>
      <c r="BLP47" s="73"/>
      <c r="BLQ47" s="73"/>
      <c r="BLR47" s="73"/>
      <c r="BLS47" s="73"/>
      <c r="BLT47" s="73"/>
      <c r="BLU47" s="73"/>
      <c r="BLV47" s="73"/>
      <c r="BLW47" s="73"/>
      <c r="BLX47" s="73"/>
      <c r="BLY47" s="73"/>
      <c r="BLZ47" s="73"/>
      <c r="BMA47" s="73"/>
      <c r="BMB47" s="73"/>
      <c r="BMC47" s="73"/>
      <c r="BMD47" s="73"/>
      <c r="BME47" s="73"/>
      <c r="BMF47" s="73"/>
      <c r="BMG47" s="73"/>
      <c r="BMH47" s="73"/>
      <c r="BMI47" s="73"/>
      <c r="BMJ47" s="73"/>
      <c r="BMK47" s="73"/>
      <c r="BML47" s="73"/>
      <c r="BMM47" s="73"/>
      <c r="BMN47" s="73"/>
      <c r="BMO47" s="73"/>
      <c r="BMP47" s="73"/>
      <c r="BMQ47" s="73"/>
      <c r="BMR47" s="73"/>
      <c r="BMS47" s="73"/>
      <c r="BMT47" s="73"/>
      <c r="BMU47" s="73"/>
      <c r="BMV47" s="73"/>
      <c r="BMW47" s="73"/>
      <c r="BMX47" s="73"/>
      <c r="BMY47" s="73"/>
      <c r="BMZ47" s="73"/>
      <c r="BNA47" s="73"/>
      <c r="BNB47" s="73"/>
      <c r="BNC47" s="73"/>
      <c r="BND47" s="73"/>
      <c r="BNE47" s="73"/>
      <c r="BNF47" s="73"/>
      <c r="BNG47" s="73"/>
      <c r="BNH47" s="73"/>
      <c r="BNI47" s="73"/>
      <c r="BNJ47" s="73"/>
      <c r="BNK47" s="73"/>
      <c r="BNL47" s="73"/>
      <c r="BNM47" s="73"/>
      <c r="BNN47" s="73"/>
      <c r="BNO47" s="73"/>
      <c r="BNP47" s="73"/>
      <c r="BNQ47" s="73"/>
      <c r="BNR47" s="73"/>
      <c r="BNS47" s="73"/>
      <c r="BNT47" s="73"/>
      <c r="BNU47" s="73"/>
      <c r="BNV47" s="73"/>
      <c r="BNW47" s="73"/>
      <c r="BNX47" s="73"/>
      <c r="BNY47" s="73"/>
      <c r="BNZ47" s="73"/>
      <c r="BOA47" s="73"/>
      <c r="BOB47" s="73"/>
      <c r="BOC47" s="73"/>
      <c r="BOD47" s="73"/>
      <c r="BOE47" s="73"/>
      <c r="BOF47" s="73"/>
      <c r="BOG47" s="73"/>
      <c r="BOH47" s="73"/>
      <c r="BOI47" s="73"/>
      <c r="BOJ47" s="73"/>
      <c r="BOK47" s="73"/>
      <c r="BOL47" s="73"/>
      <c r="BOM47" s="73"/>
      <c r="BON47" s="73"/>
      <c r="BOO47" s="73"/>
      <c r="BOP47" s="73"/>
      <c r="BOQ47" s="73"/>
      <c r="BOR47" s="73"/>
      <c r="BOS47" s="73"/>
      <c r="BOT47" s="73"/>
      <c r="BOU47" s="73"/>
      <c r="BOV47" s="73"/>
      <c r="BOW47" s="73"/>
      <c r="BOX47" s="73"/>
      <c r="BOY47" s="73"/>
      <c r="BOZ47" s="73"/>
      <c r="BPA47" s="73"/>
      <c r="BPB47" s="73"/>
      <c r="BPC47" s="73"/>
      <c r="BPD47" s="73"/>
      <c r="BPE47" s="73"/>
      <c r="BPF47" s="73"/>
      <c r="BPG47" s="73"/>
      <c r="BPH47" s="73"/>
      <c r="BPI47" s="73"/>
      <c r="BPJ47" s="73"/>
      <c r="BPK47" s="73"/>
      <c r="BPL47" s="73"/>
      <c r="BPM47" s="73"/>
      <c r="BPN47" s="73"/>
      <c r="BPO47" s="73"/>
      <c r="BPP47" s="73"/>
      <c r="BPQ47" s="73"/>
      <c r="BPR47" s="73"/>
      <c r="BPS47" s="73"/>
      <c r="BPT47" s="73"/>
      <c r="BPU47" s="73"/>
      <c r="BPV47" s="73"/>
      <c r="BPW47" s="73"/>
      <c r="BPX47" s="73"/>
      <c r="BPY47" s="73"/>
      <c r="BPZ47" s="73"/>
      <c r="BQA47" s="73"/>
      <c r="BQB47" s="73"/>
      <c r="BQC47" s="73"/>
      <c r="BQD47" s="73"/>
      <c r="BQE47" s="73"/>
      <c r="BQF47" s="73"/>
      <c r="BQG47" s="73"/>
      <c r="BQH47" s="73"/>
      <c r="BQI47" s="73"/>
      <c r="BQJ47" s="73"/>
      <c r="BQK47" s="73"/>
      <c r="BQL47" s="73"/>
      <c r="BQM47" s="73"/>
      <c r="BQN47" s="73"/>
      <c r="BQO47" s="73"/>
      <c r="BQP47" s="73"/>
      <c r="BQQ47" s="73"/>
      <c r="BQR47" s="73"/>
      <c r="BQS47" s="73"/>
      <c r="BQT47" s="73"/>
      <c r="BQU47" s="73"/>
      <c r="BQV47" s="73"/>
      <c r="BQW47" s="73"/>
      <c r="BQX47" s="73"/>
      <c r="BQY47" s="73"/>
      <c r="BQZ47" s="73"/>
      <c r="BRA47" s="73"/>
      <c r="BRB47" s="73"/>
      <c r="BRC47" s="73"/>
      <c r="BRD47" s="73"/>
      <c r="BRE47" s="73"/>
      <c r="BRF47" s="73"/>
      <c r="BRG47" s="73"/>
      <c r="BRH47" s="73"/>
      <c r="BRI47" s="73"/>
      <c r="BRJ47" s="73"/>
      <c r="BRK47" s="73"/>
      <c r="BRL47" s="73"/>
      <c r="BRM47" s="73"/>
      <c r="BRN47" s="73"/>
      <c r="BRO47" s="73"/>
      <c r="BRP47" s="73"/>
      <c r="BRQ47" s="73"/>
      <c r="BRR47" s="73"/>
      <c r="BRS47" s="73"/>
      <c r="BRT47" s="73"/>
      <c r="BRU47" s="73"/>
      <c r="BRV47" s="73"/>
      <c r="BRW47" s="73"/>
      <c r="BRX47" s="73"/>
      <c r="BRY47" s="73"/>
      <c r="BRZ47" s="73"/>
      <c r="BSA47" s="73"/>
      <c r="BSB47" s="73"/>
      <c r="BSC47" s="73"/>
      <c r="BSD47" s="73"/>
      <c r="BSE47" s="73"/>
      <c r="BSF47" s="73"/>
      <c r="BSG47" s="73"/>
      <c r="BSH47" s="73"/>
      <c r="BSI47" s="73"/>
      <c r="BSJ47" s="73"/>
      <c r="BSK47" s="73"/>
      <c r="BSL47" s="73"/>
      <c r="BSM47" s="73"/>
      <c r="BSN47" s="73"/>
      <c r="BSO47" s="73"/>
      <c r="BSP47" s="73"/>
      <c r="BSQ47" s="73"/>
      <c r="BSR47" s="73"/>
      <c r="BSS47" s="73"/>
      <c r="BST47" s="73"/>
      <c r="BSU47" s="73"/>
      <c r="BSV47" s="73"/>
      <c r="BSW47" s="73"/>
      <c r="BSX47" s="73"/>
    </row>
    <row r="48" spans="1:1870" s="74" customFormat="1" ht="54.75" customHeight="1" x14ac:dyDescent="0.3">
      <c r="A48" s="54" t="s">
        <v>372</v>
      </c>
      <c r="B48" s="368" t="s">
        <v>373</v>
      </c>
      <c r="C48" s="366" t="s">
        <v>181</v>
      </c>
      <c r="D48" s="127">
        <f t="shared" ref="D48:D49" si="66">E48+F48</f>
        <v>0</v>
      </c>
      <c r="E48" s="61">
        <f t="shared" ref="E48:E49" si="67">H48+K48+N48+Q48+T48</f>
        <v>0</v>
      </c>
      <c r="F48" s="128">
        <f t="shared" si="65"/>
        <v>0</v>
      </c>
      <c r="G48" s="119">
        <f t="shared" ref="G48:G49" si="68">H48+I48</f>
        <v>0</v>
      </c>
      <c r="H48" s="61"/>
      <c r="I48" s="61"/>
      <c r="J48" s="127">
        <f t="shared" ref="J48:J49" si="69">K48+L48</f>
        <v>0</v>
      </c>
      <c r="K48" s="61"/>
      <c r="L48" s="61"/>
      <c r="M48" s="93">
        <f t="shared" ref="M48:M49" si="70">N48+O48</f>
        <v>0</v>
      </c>
      <c r="N48" s="90"/>
      <c r="O48" s="90"/>
      <c r="P48" s="129">
        <f t="shared" ref="P48:P49" si="71">Q48+R48</f>
        <v>0</v>
      </c>
      <c r="Q48" s="142"/>
      <c r="R48" s="142"/>
      <c r="S48" s="142"/>
      <c r="T48" s="142"/>
      <c r="U48" s="142"/>
      <c r="V48" s="90">
        <f t="shared" ref="V48:V49" si="72">X48+Y48</f>
        <v>0</v>
      </c>
      <c r="W48" s="142"/>
      <c r="X48" s="142"/>
      <c r="Y48" s="142"/>
      <c r="Z48" s="92">
        <f t="shared" ref="Z48:Z49" si="73">AB48+AC48</f>
        <v>0</v>
      </c>
      <c r="AA48" s="378"/>
      <c r="AB48" s="382"/>
      <c r="AC48" s="176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  <c r="AML48" s="73"/>
      <c r="AMM48" s="73"/>
      <c r="AMN48" s="73"/>
      <c r="AMO48" s="73"/>
      <c r="AMP48" s="73"/>
      <c r="AMQ48" s="73"/>
      <c r="AMR48" s="73"/>
      <c r="AMS48" s="73"/>
      <c r="AMT48" s="73"/>
      <c r="AMU48" s="73"/>
      <c r="AMV48" s="73"/>
      <c r="AMW48" s="73"/>
      <c r="AMX48" s="73"/>
      <c r="AMY48" s="73"/>
      <c r="AMZ48" s="73"/>
      <c r="ANA48" s="73"/>
      <c r="ANB48" s="73"/>
      <c r="ANC48" s="73"/>
      <c r="AND48" s="73"/>
      <c r="ANE48" s="73"/>
      <c r="ANF48" s="73"/>
      <c r="ANG48" s="73"/>
      <c r="ANH48" s="73"/>
      <c r="ANI48" s="73"/>
      <c r="ANJ48" s="73"/>
      <c r="ANK48" s="73"/>
      <c r="ANL48" s="73"/>
      <c r="ANM48" s="73"/>
      <c r="ANN48" s="73"/>
      <c r="ANO48" s="73"/>
      <c r="ANP48" s="73"/>
      <c r="ANQ48" s="73"/>
      <c r="ANR48" s="73"/>
      <c r="ANS48" s="73"/>
      <c r="ANT48" s="73"/>
      <c r="ANU48" s="73"/>
      <c r="ANV48" s="73"/>
      <c r="ANW48" s="73"/>
      <c r="ANX48" s="73"/>
      <c r="ANY48" s="73"/>
      <c r="ANZ48" s="73"/>
      <c r="AOA48" s="73"/>
      <c r="AOB48" s="73"/>
      <c r="AOC48" s="73"/>
      <c r="AOD48" s="73"/>
      <c r="AOE48" s="73"/>
      <c r="AOF48" s="73"/>
      <c r="AOG48" s="73"/>
      <c r="AOH48" s="73"/>
      <c r="AOI48" s="73"/>
      <c r="AOJ48" s="73"/>
      <c r="AOK48" s="73"/>
      <c r="AOL48" s="73"/>
      <c r="AOM48" s="73"/>
      <c r="AON48" s="73"/>
      <c r="AOO48" s="73"/>
      <c r="AOP48" s="73"/>
      <c r="AOQ48" s="73"/>
      <c r="AOR48" s="73"/>
      <c r="AOS48" s="73"/>
      <c r="AOT48" s="73"/>
      <c r="AOU48" s="73"/>
      <c r="AOV48" s="73"/>
      <c r="AOW48" s="73"/>
      <c r="AOX48" s="73"/>
      <c r="AOY48" s="73"/>
      <c r="AOZ48" s="73"/>
      <c r="APA48" s="73"/>
      <c r="APB48" s="73"/>
      <c r="APC48" s="73"/>
      <c r="APD48" s="73"/>
      <c r="APE48" s="73"/>
      <c r="APF48" s="73"/>
      <c r="APG48" s="73"/>
      <c r="APH48" s="73"/>
      <c r="API48" s="73"/>
      <c r="APJ48" s="73"/>
      <c r="APK48" s="73"/>
      <c r="APL48" s="73"/>
      <c r="APM48" s="73"/>
      <c r="APN48" s="73"/>
      <c r="APO48" s="73"/>
      <c r="APP48" s="73"/>
      <c r="APQ48" s="73"/>
      <c r="APR48" s="73"/>
      <c r="APS48" s="73"/>
      <c r="APT48" s="73"/>
      <c r="APU48" s="73"/>
      <c r="APV48" s="73"/>
      <c r="APW48" s="73"/>
      <c r="APX48" s="73"/>
      <c r="APY48" s="73"/>
      <c r="APZ48" s="73"/>
      <c r="AQA48" s="73"/>
      <c r="AQB48" s="73"/>
      <c r="AQC48" s="73"/>
      <c r="AQD48" s="73"/>
      <c r="AQE48" s="73"/>
      <c r="AQF48" s="73"/>
      <c r="AQG48" s="73"/>
      <c r="AQH48" s="73"/>
      <c r="AQI48" s="73"/>
      <c r="AQJ48" s="73"/>
      <c r="AQK48" s="73"/>
      <c r="AQL48" s="73"/>
      <c r="AQM48" s="73"/>
      <c r="AQN48" s="73"/>
      <c r="AQO48" s="73"/>
      <c r="AQP48" s="73"/>
      <c r="AQQ48" s="73"/>
      <c r="AQR48" s="73"/>
      <c r="AQS48" s="73"/>
      <c r="AQT48" s="73"/>
      <c r="AQU48" s="73"/>
      <c r="AQV48" s="73"/>
      <c r="AQW48" s="73"/>
      <c r="AQX48" s="73"/>
      <c r="AQY48" s="73"/>
      <c r="AQZ48" s="73"/>
      <c r="ARA48" s="73"/>
      <c r="ARB48" s="73"/>
      <c r="ARC48" s="73"/>
      <c r="ARD48" s="73"/>
      <c r="ARE48" s="73"/>
      <c r="ARF48" s="73"/>
      <c r="ARG48" s="73"/>
      <c r="ARH48" s="73"/>
      <c r="ARI48" s="73"/>
      <c r="ARJ48" s="73"/>
      <c r="ARK48" s="73"/>
      <c r="ARL48" s="73"/>
      <c r="ARM48" s="73"/>
      <c r="ARN48" s="73"/>
      <c r="ARO48" s="73"/>
      <c r="ARP48" s="73"/>
      <c r="ARQ48" s="73"/>
      <c r="ARR48" s="73"/>
      <c r="ARS48" s="73"/>
      <c r="ART48" s="73"/>
      <c r="ARU48" s="73"/>
      <c r="ARV48" s="73"/>
      <c r="ARW48" s="73"/>
      <c r="ARX48" s="73"/>
      <c r="ARY48" s="73"/>
      <c r="ARZ48" s="73"/>
      <c r="ASA48" s="73"/>
      <c r="ASB48" s="73"/>
      <c r="ASC48" s="73"/>
      <c r="ASD48" s="73"/>
      <c r="ASE48" s="73"/>
      <c r="ASF48" s="73"/>
      <c r="ASG48" s="73"/>
      <c r="ASH48" s="73"/>
      <c r="ASI48" s="73"/>
      <c r="ASJ48" s="73"/>
      <c r="ASK48" s="73"/>
      <c r="ASL48" s="73"/>
      <c r="ASM48" s="73"/>
      <c r="ASN48" s="73"/>
      <c r="ASO48" s="73"/>
      <c r="ASP48" s="73"/>
      <c r="ASQ48" s="73"/>
      <c r="ASR48" s="73"/>
      <c r="ASS48" s="73"/>
      <c r="AST48" s="73"/>
      <c r="ASU48" s="73"/>
      <c r="ASV48" s="73"/>
      <c r="ASW48" s="73"/>
      <c r="ASX48" s="73"/>
      <c r="ASY48" s="73"/>
      <c r="ASZ48" s="73"/>
      <c r="ATA48" s="73"/>
      <c r="ATB48" s="73"/>
      <c r="ATC48" s="73"/>
      <c r="ATD48" s="73"/>
      <c r="ATE48" s="73"/>
      <c r="ATF48" s="73"/>
      <c r="ATG48" s="73"/>
      <c r="ATH48" s="73"/>
      <c r="ATI48" s="73"/>
      <c r="ATJ48" s="73"/>
      <c r="ATK48" s="73"/>
      <c r="ATL48" s="73"/>
      <c r="ATM48" s="73"/>
      <c r="ATN48" s="73"/>
      <c r="ATO48" s="73"/>
      <c r="ATP48" s="73"/>
      <c r="ATQ48" s="73"/>
      <c r="ATR48" s="73"/>
      <c r="ATS48" s="73"/>
      <c r="ATT48" s="73"/>
      <c r="ATU48" s="73"/>
      <c r="ATV48" s="73"/>
      <c r="ATW48" s="73"/>
      <c r="ATX48" s="73"/>
      <c r="ATY48" s="73"/>
      <c r="ATZ48" s="73"/>
      <c r="AUA48" s="73"/>
      <c r="AUB48" s="73"/>
      <c r="AUC48" s="73"/>
      <c r="AUD48" s="73"/>
      <c r="AUE48" s="73"/>
      <c r="AUF48" s="73"/>
      <c r="AUG48" s="73"/>
      <c r="AUH48" s="73"/>
      <c r="AUI48" s="73"/>
      <c r="AUJ48" s="73"/>
      <c r="AUK48" s="73"/>
      <c r="AUL48" s="73"/>
      <c r="AUM48" s="73"/>
      <c r="AUN48" s="73"/>
      <c r="AUO48" s="73"/>
      <c r="AUP48" s="73"/>
      <c r="AUQ48" s="73"/>
      <c r="AUR48" s="73"/>
      <c r="AUS48" s="73"/>
      <c r="AUT48" s="73"/>
      <c r="AUU48" s="73"/>
      <c r="AUV48" s="73"/>
      <c r="AUW48" s="73"/>
      <c r="AUX48" s="73"/>
      <c r="AUY48" s="73"/>
      <c r="AUZ48" s="73"/>
      <c r="AVA48" s="73"/>
      <c r="AVB48" s="73"/>
      <c r="AVC48" s="73"/>
      <c r="AVD48" s="73"/>
      <c r="AVE48" s="73"/>
      <c r="AVF48" s="73"/>
      <c r="AVG48" s="73"/>
      <c r="AVH48" s="73"/>
      <c r="AVI48" s="73"/>
      <c r="AVJ48" s="73"/>
      <c r="AVK48" s="73"/>
      <c r="AVL48" s="73"/>
      <c r="AVM48" s="73"/>
      <c r="AVN48" s="73"/>
      <c r="AVO48" s="73"/>
      <c r="AVP48" s="73"/>
      <c r="AVQ48" s="73"/>
      <c r="AVR48" s="73"/>
      <c r="AVS48" s="73"/>
      <c r="AVT48" s="73"/>
      <c r="AVU48" s="73"/>
      <c r="AVV48" s="73"/>
      <c r="AVW48" s="73"/>
      <c r="AVX48" s="73"/>
      <c r="AVY48" s="73"/>
      <c r="AVZ48" s="73"/>
      <c r="AWA48" s="73"/>
      <c r="AWB48" s="73"/>
      <c r="AWC48" s="73"/>
      <c r="AWD48" s="73"/>
      <c r="AWE48" s="73"/>
      <c r="AWF48" s="73"/>
      <c r="AWG48" s="73"/>
      <c r="AWH48" s="73"/>
      <c r="AWI48" s="73"/>
      <c r="AWJ48" s="73"/>
      <c r="AWK48" s="73"/>
      <c r="AWL48" s="73"/>
      <c r="AWM48" s="73"/>
      <c r="AWN48" s="73"/>
      <c r="AWO48" s="73"/>
      <c r="AWP48" s="73"/>
      <c r="AWQ48" s="73"/>
      <c r="AWR48" s="73"/>
      <c r="AWS48" s="73"/>
      <c r="AWT48" s="73"/>
      <c r="AWU48" s="73"/>
      <c r="AWV48" s="73"/>
      <c r="AWW48" s="73"/>
      <c r="AWX48" s="73"/>
      <c r="AWY48" s="73"/>
      <c r="AWZ48" s="73"/>
      <c r="AXA48" s="73"/>
      <c r="AXB48" s="73"/>
      <c r="AXC48" s="73"/>
      <c r="AXD48" s="73"/>
      <c r="AXE48" s="73"/>
      <c r="AXF48" s="73"/>
      <c r="AXG48" s="73"/>
      <c r="AXH48" s="73"/>
      <c r="AXI48" s="73"/>
      <c r="AXJ48" s="73"/>
      <c r="AXK48" s="73"/>
      <c r="AXL48" s="73"/>
      <c r="AXM48" s="73"/>
      <c r="AXN48" s="73"/>
      <c r="AXO48" s="73"/>
      <c r="AXP48" s="73"/>
      <c r="AXQ48" s="73"/>
      <c r="AXR48" s="73"/>
      <c r="AXS48" s="73"/>
      <c r="AXT48" s="73"/>
      <c r="AXU48" s="73"/>
      <c r="AXV48" s="73"/>
      <c r="AXW48" s="73"/>
      <c r="AXX48" s="73"/>
      <c r="AXY48" s="73"/>
      <c r="AXZ48" s="73"/>
      <c r="AYA48" s="73"/>
      <c r="AYB48" s="73"/>
      <c r="AYC48" s="73"/>
      <c r="AYD48" s="73"/>
      <c r="AYE48" s="73"/>
      <c r="AYF48" s="73"/>
      <c r="AYG48" s="73"/>
      <c r="AYH48" s="73"/>
      <c r="AYI48" s="73"/>
      <c r="AYJ48" s="73"/>
      <c r="AYK48" s="73"/>
      <c r="AYL48" s="73"/>
      <c r="AYM48" s="73"/>
      <c r="AYN48" s="73"/>
      <c r="AYO48" s="73"/>
      <c r="AYP48" s="73"/>
      <c r="AYQ48" s="73"/>
      <c r="AYR48" s="73"/>
      <c r="AYS48" s="73"/>
      <c r="AYT48" s="73"/>
      <c r="AYU48" s="73"/>
      <c r="AYV48" s="73"/>
      <c r="AYW48" s="73"/>
      <c r="AYX48" s="73"/>
      <c r="AYY48" s="73"/>
      <c r="AYZ48" s="73"/>
      <c r="AZA48" s="73"/>
      <c r="AZB48" s="73"/>
      <c r="AZC48" s="73"/>
      <c r="AZD48" s="73"/>
      <c r="AZE48" s="73"/>
      <c r="AZF48" s="73"/>
      <c r="AZG48" s="73"/>
      <c r="AZH48" s="73"/>
      <c r="AZI48" s="73"/>
      <c r="AZJ48" s="73"/>
      <c r="AZK48" s="73"/>
      <c r="AZL48" s="73"/>
      <c r="AZM48" s="73"/>
      <c r="AZN48" s="73"/>
      <c r="AZO48" s="73"/>
      <c r="AZP48" s="73"/>
      <c r="AZQ48" s="73"/>
      <c r="AZR48" s="73"/>
      <c r="AZS48" s="73"/>
      <c r="AZT48" s="73"/>
      <c r="AZU48" s="73"/>
      <c r="AZV48" s="73"/>
      <c r="AZW48" s="73"/>
      <c r="AZX48" s="73"/>
      <c r="AZY48" s="73"/>
      <c r="AZZ48" s="73"/>
      <c r="BAA48" s="73"/>
      <c r="BAB48" s="73"/>
      <c r="BAC48" s="73"/>
      <c r="BAD48" s="73"/>
      <c r="BAE48" s="73"/>
      <c r="BAF48" s="73"/>
      <c r="BAG48" s="73"/>
      <c r="BAH48" s="73"/>
      <c r="BAI48" s="73"/>
      <c r="BAJ48" s="73"/>
      <c r="BAK48" s="73"/>
      <c r="BAL48" s="73"/>
      <c r="BAM48" s="73"/>
      <c r="BAN48" s="73"/>
      <c r="BAO48" s="73"/>
      <c r="BAP48" s="73"/>
      <c r="BAQ48" s="73"/>
      <c r="BAR48" s="73"/>
      <c r="BAS48" s="73"/>
      <c r="BAT48" s="73"/>
      <c r="BAU48" s="73"/>
      <c r="BAV48" s="73"/>
      <c r="BAW48" s="73"/>
      <c r="BAX48" s="73"/>
      <c r="BAY48" s="73"/>
      <c r="BAZ48" s="73"/>
      <c r="BBA48" s="73"/>
      <c r="BBB48" s="73"/>
      <c r="BBC48" s="73"/>
      <c r="BBD48" s="73"/>
      <c r="BBE48" s="73"/>
      <c r="BBF48" s="73"/>
      <c r="BBG48" s="73"/>
      <c r="BBH48" s="73"/>
      <c r="BBI48" s="73"/>
      <c r="BBJ48" s="73"/>
      <c r="BBK48" s="73"/>
      <c r="BBL48" s="73"/>
      <c r="BBM48" s="73"/>
      <c r="BBN48" s="73"/>
      <c r="BBO48" s="73"/>
      <c r="BBP48" s="73"/>
      <c r="BBQ48" s="73"/>
      <c r="BBR48" s="73"/>
      <c r="BBS48" s="73"/>
      <c r="BBT48" s="73"/>
      <c r="BBU48" s="73"/>
      <c r="BBV48" s="73"/>
      <c r="BBW48" s="73"/>
      <c r="BBX48" s="73"/>
      <c r="BBY48" s="73"/>
      <c r="BBZ48" s="73"/>
      <c r="BCA48" s="73"/>
      <c r="BCB48" s="73"/>
      <c r="BCC48" s="73"/>
      <c r="BCD48" s="73"/>
      <c r="BCE48" s="73"/>
      <c r="BCF48" s="73"/>
      <c r="BCG48" s="73"/>
      <c r="BCH48" s="73"/>
      <c r="BCI48" s="73"/>
      <c r="BCJ48" s="73"/>
      <c r="BCK48" s="73"/>
      <c r="BCL48" s="73"/>
      <c r="BCM48" s="73"/>
      <c r="BCN48" s="73"/>
      <c r="BCO48" s="73"/>
      <c r="BCP48" s="73"/>
      <c r="BCQ48" s="73"/>
      <c r="BCR48" s="73"/>
      <c r="BCS48" s="73"/>
      <c r="BCT48" s="73"/>
      <c r="BCU48" s="73"/>
      <c r="BCV48" s="73"/>
      <c r="BCW48" s="73"/>
      <c r="BCX48" s="73"/>
      <c r="BCY48" s="73"/>
      <c r="BCZ48" s="73"/>
      <c r="BDA48" s="73"/>
      <c r="BDB48" s="73"/>
      <c r="BDC48" s="73"/>
      <c r="BDD48" s="73"/>
      <c r="BDE48" s="73"/>
      <c r="BDF48" s="73"/>
      <c r="BDG48" s="73"/>
      <c r="BDH48" s="73"/>
      <c r="BDI48" s="73"/>
      <c r="BDJ48" s="73"/>
      <c r="BDK48" s="73"/>
      <c r="BDL48" s="73"/>
      <c r="BDM48" s="73"/>
      <c r="BDN48" s="73"/>
      <c r="BDO48" s="73"/>
      <c r="BDP48" s="73"/>
      <c r="BDQ48" s="73"/>
      <c r="BDR48" s="73"/>
      <c r="BDS48" s="73"/>
      <c r="BDT48" s="73"/>
      <c r="BDU48" s="73"/>
      <c r="BDV48" s="73"/>
      <c r="BDW48" s="73"/>
      <c r="BDX48" s="73"/>
      <c r="BDY48" s="73"/>
      <c r="BDZ48" s="73"/>
      <c r="BEA48" s="73"/>
      <c r="BEB48" s="73"/>
      <c r="BEC48" s="73"/>
      <c r="BED48" s="73"/>
      <c r="BEE48" s="73"/>
      <c r="BEF48" s="73"/>
      <c r="BEG48" s="73"/>
      <c r="BEH48" s="73"/>
      <c r="BEI48" s="73"/>
      <c r="BEJ48" s="73"/>
      <c r="BEK48" s="73"/>
      <c r="BEL48" s="73"/>
      <c r="BEM48" s="73"/>
      <c r="BEN48" s="73"/>
      <c r="BEO48" s="73"/>
      <c r="BEP48" s="73"/>
      <c r="BEQ48" s="73"/>
      <c r="BER48" s="73"/>
      <c r="BES48" s="73"/>
      <c r="BET48" s="73"/>
      <c r="BEU48" s="73"/>
      <c r="BEV48" s="73"/>
      <c r="BEW48" s="73"/>
      <c r="BEX48" s="73"/>
      <c r="BEY48" s="73"/>
      <c r="BEZ48" s="73"/>
      <c r="BFA48" s="73"/>
      <c r="BFB48" s="73"/>
      <c r="BFC48" s="73"/>
      <c r="BFD48" s="73"/>
      <c r="BFE48" s="73"/>
      <c r="BFF48" s="73"/>
      <c r="BFG48" s="73"/>
      <c r="BFH48" s="73"/>
      <c r="BFI48" s="73"/>
      <c r="BFJ48" s="73"/>
      <c r="BFK48" s="73"/>
      <c r="BFL48" s="73"/>
      <c r="BFM48" s="73"/>
      <c r="BFN48" s="73"/>
      <c r="BFO48" s="73"/>
      <c r="BFP48" s="73"/>
      <c r="BFQ48" s="73"/>
      <c r="BFR48" s="73"/>
      <c r="BFS48" s="73"/>
      <c r="BFT48" s="73"/>
      <c r="BFU48" s="73"/>
      <c r="BFV48" s="73"/>
      <c r="BFW48" s="73"/>
      <c r="BFX48" s="73"/>
      <c r="BFY48" s="73"/>
      <c r="BFZ48" s="73"/>
      <c r="BGA48" s="73"/>
      <c r="BGB48" s="73"/>
      <c r="BGC48" s="73"/>
      <c r="BGD48" s="73"/>
      <c r="BGE48" s="73"/>
      <c r="BGF48" s="73"/>
      <c r="BGG48" s="73"/>
      <c r="BGH48" s="73"/>
      <c r="BGI48" s="73"/>
      <c r="BGJ48" s="73"/>
      <c r="BGK48" s="73"/>
      <c r="BGL48" s="73"/>
      <c r="BGM48" s="73"/>
      <c r="BGN48" s="73"/>
      <c r="BGO48" s="73"/>
      <c r="BGP48" s="73"/>
      <c r="BGQ48" s="73"/>
      <c r="BGR48" s="73"/>
      <c r="BGS48" s="73"/>
      <c r="BGT48" s="73"/>
      <c r="BGU48" s="73"/>
      <c r="BGV48" s="73"/>
      <c r="BGW48" s="73"/>
      <c r="BGX48" s="73"/>
      <c r="BGY48" s="73"/>
      <c r="BGZ48" s="73"/>
      <c r="BHA48" s="73"/>
      <c r="BHB48" s="73"/>
      <c r="BHC48" s="73"/>
      <c r="BHD48" s="73"/>
      <c r="BHE48" s="73"/>
      <c r="BHF48" s="73"/>
      <c r="BHG48" s="73"/>
      <c r="BHH48" s="73"/>
      <c r="BHI48" s="73"/>
      <c r="BHJ48" s="73"/>
      <c r="BHK48" s="73"/>
      <c r="BHL48" s="73"/>
      <c r="BHM48" s="73"/>
      <c r="BHN48" s="73"/>
      <c r="BHO48" s="73"/>
      <c r="BHP48" s="73"/>
      <c r="BHQ48" s="73"/>
      <c r="BHR48" s="73"/>
      <c r="BHS48" s="73"/>
      <c r="BHT48" s="73"/>
      <c r="BHU48" s="73"/>
      <c r="BHV48" s="73"/>
      <c r="BHW48" s="73"/>
      <c r="BHX48" s="73"/>
      <c r="BHY48" s="73"/>
      <c r="BHZ48" s="73"/>
      <c r="BIA48" s="73"/>
      <c r="BIB48" s="73"/>
      <c r="BIC48" s="73"/>
      <c r="BID48" s="73"/>
      <c r="BIE48" s="73"/>
      <c r="BIF48" s="73"/>
      <c r="BIG48" s="73"/>
      <c r="BIH48" s="73"/>
      <c r="BII48" s="73"/>
      <c r="BIJ48" s="73"/>
      <c r="BIK48" s="73"/>
      <c r="BIL48" s="73"/>
      <c r="BIM48" s="73"/>
      <c r="BIN48" s="73"/>
      <c r="BIO48" s="73"/>
      <c r="BIP48" s="73"/>
      <c r="BIQ48" s="73"/>
      <c r="BIR48" s="73"/>
      <c r="BIS48" s="73"/>
      <c r="BIT48" s="73"/>
      <c r="BIU48" s="73"/>
      <c r="BIV48" s="73"/>
      <c r="BIW48" s="73"/>
      <c r="BIX48" s="73"/>
      <c r="BIY48" s="73"/>
      <c r="BIZ48" s="73"/>
      <c r="BJA48" s="73"/>
      <c r="BJB48" s="73"/>
      <c r="BJC48" s="73"/>
      <c r="BJD48" s="73"/>
      <c r="BJE48" s="73"/>
      <c r="BJF48" s="73"/>
      <c r="BJG48" s="73"/>
      <c r="BJH48" s="73"/>
      <c r="BJI48" s="73"/>
      <c r="BJJ48" s="73"/>
      <c r="BJK48" s="73"/>
      <c r="BJL48" s="73"/>
      <c r="BJM48" s="73"/>
      <c r="BJN48" s="73"/>
      <c r="BJO48" s="73"/>
      <c r="BJP48" s="73"/>
      <c r="BJQ48" s="73"/>
      <c r="BJR48" s="73"/>
      <c r="BJS48" s="73"/>
      <c r="BJT48" s="73"/>
      <c r="BJU48" s="73"/>
      <c r="BJV48" s="73"/>
      <c r="BJW48" s="73"/>
      <c r="BJX48" s="73"/>
      <c r="BJY48" s="73"/>
      <c r="BJZ48" s="73"/>
      <c r="BKA48" s="73"/>
      <c r="BKB48" s="73"/>
      <c r="BKC48" s="73"/>
      <c r="BKD48" s="73"/>
      <c r="BKE48" s="73"/>
      <c r="BKF48" s="73"/>
      <c r="BKG48" s="73"/>
      <c r="BKH48" s="73"/>
      <c r="BKI48" s="73"/>
      <c r="BKJ48" s="73"/>
      <c r="BKK48" s="73"/>
      <c r="BKL48" s="73"/>
      <c r="BKM48" s="73"/>
      <c r="BKN48" s="73"/>
      <c r="BKO48" s="73"/>
      <c r="BKP48" s="73"/>
      <c r="BKQ48" s="73"/>
      <c r="BKR48" s="73"/>
      <c r="BKS48" s="73"/>
      <c r="BKT48" s="73"/>
      <c r="BKU48" s="73"/>
      <c r="BKV48" s="73"/>
      <c r="BKW48" s="73"/>
      <c r="BKX48" s="73"/>
      <c r="BKY48" s="73"/>
      <c r="BKZ48" s="73"/>
      <c r="BLA48" s="73"/>
      <c r="BLB48" s="73"/>
      <c r="BLC48" s="73"/>
      <c r="BLD48" s="73"/>
      <c r="BLE48" s="73"/>
      <c r="BLF48" s="73"/>
      <c r="BLG48" s="73"/>
      <c r="BLH48" s="73"/>
      <c r="BLI48" s="73"/>
      <c r="BLJ48" s="73"/>
      <c r="BLK48" s="73"/>
      <c r="BLL48" s="73"/>
      <c r="BLM48" s="73"/>
      <c r="BLN48" s="73"/>
      <c r="BLO48" s="73"/>
      <c r="BLP48" s="73"/>
      <c r="BLQ48" s="73"/>
      <c r="BLR48" s="73"/>
      <c r="BLS48" s="73"/>
      <c r="BLT48" s="73"/>
      <c r="BLU48" s="73"/>
      <c r="BLV48" s="73"/>
      <c r="BLW48" s="73"/>
      <c r="BLX48" s="73"/>
      <c r="BLY48" s="73"/>
      <c r="BLZ48" s="73"/>
      <c r="BMA48" s="73"/>
      <c r="BMB48" s="73"/>
      <c r="BMC48" s="73"/>
      <c r="BMD48" s="73"/>
      <c r="BME48" s="73"/>
      <c r="BMF48" s="73"/>
      <c r="BMG48" s="73"/>
      <c r="BMH48" s="73"/>
      <c r="BMI48" s="73"/>
      <c r="BMJ48" s="73"/>
      <c r="BMK48" s="73"/>
      <c r="BML48" s="73"/>
      <c r="BMM48" s="73"/>
      <c r="BMN48" s="73"/>
      <c r="BMO48" s="73"/>
      <c r="BMP48" s="73"/>
      <c r="BMQ48" s="73"/>
      <c r="BMR48" s="73"/>
      <c r="BMS48" s="73"/>
      <c r="BMT48" s="73"/>
      <c r="BMU48" s="73"/>
      <c r="BMV48" s="73"/>
      <c r="BMW48" s="73"/>
      <c r="BMX48" s="73"/>
      <c r="BMY48" s="73"/>
      <c r="BMZ48" s="73"/>
      <c r="BNA48" s="73"/>
      <c r="BNB48" s="73"/>
      <c r="BNC48" s="73"/>
      <c r="BND48" s="73"/>
      <c r="BNE48" s="73"/>
      <c r="BNF48" s="73"/>
      <c r="BNG48" s="73"/>
      <c r="BNH48" s="73"/>
      <c r="BNI48" s="73"/>
      <c r="BNJ48" s="73"/>
      <c r="BNK48" s="73"/>
      <c r="BNL48" s="73"/>
      <c r="BNM48" s="73"/>
      <c r="BNN48" s="73"/>
      <c r="BNO48" s="73"/>
      <c r="BNP48" s="73"/>
      <c r="BNQ48" s="73"/>
      <c r="BNR48" s="73"/>
      <c r="BNS48" s="73"/>
      <c r="BNT48" s="73"/>
      <c r="BNU48" s="73"/>
      <c r="BNV48" s="73"/>
      <c r="BNW48" s="73"/>
      <c r="BNX48" s="73"/>
      <c r="BNY48" s="73"/>
      <c r="BNZ48" s="73"/>
      <c r="BOA48" s="73"/>
      <c r="BOB48" s="73"/>
      <c r="BOC48" s="73"/>
      <c r="BOD48" s="73"/>
      <c r="BOE48" s="73"/>
      <c r="BOF48" s="73"/>
      <c r="BOG48" s="73"/>
      <c r="BOH48" s="73"/>
      <c r="BOI48" s="73"/>
      <c r="BOJ48" s="73"/>
      <c r="BOK48" s="73"/>
      <c r="BOL48" s="73"/>
      <c r="BOM48" s="73"/>
      <c r="BON48" s="73"/>
      <c r="BOO48" s="73"/>
      <c r="BOP48" s="73"/>
      <c r="BOQ48" s="73"/>
      <c r="BOR48" s="73"/>
      <c r="BOS48" s="73"/>
      <c r="BOT48" s="73"/>
      <c r="BOU48" s="73"/>
      <c r="BOV48" s="73"/>
      <c r="BOW48" s="73"/>
      <c r="BOX48" s="73"/>
      <c r="BOY48" s="73"/>
      <c r="BOZ48" s="73"/>
      <c r="BPA48" s="73"/>
      <c r="BPB48" s="73"/>
      <c r="BPC48" s="73"/>
      <c r="BPD48" s="73"/>
      <c r="BPE48" s="73"/>
      <c r="BPF48" s="73"/>
      <c r="BPG48" s="73"/>
      <c r="BPH48" s="73"/>
      <c r="BPI48" s="73"/>
      <c r="BPJ48" s="73"/>
      <c r="BPK48" s="73"/>
      <c r="BPL48" s="73"/>
      <c r="BPM48" s="73"/>
      <c r="BPN48" s="73"/>
      <c r="BPO48" s="73"/>
      <c r="BPP48" s="73"/>
      <c r="BPQ48" s="73"/>
      <c r="BPR48" s="73"/>
      <c r="BPS48" s="73"/>
      <c r="BPT48" s="73"/>
      <c r="BPU48" s="73"/>
      <c r="BPV48" s="73"/>
      <c r="BPW48" s="73"/>
      <c r="BPX48" s="73"/>
      <c r="BPY48" s="73"/>
      <c r="BPZ48" s="73"/>
      <c r="BQA48" s="73"/>
      <c r="BQB48" s="73"/>
      <c r="BQC48" s="73"/>
      <c r="BQD48" s="73"/>
      <c r="BQE48" s="73"/>
      <c r="BQF48" s="73"/>
      <c r="BQG48" s="73"/>
      <c r="BQH48" s="73"/>
      <c r="BQI48" s="73"/>
      <c r="BQJ48" s="73"/>
      <c r="BQK48" s="73"/>
      <c r="BQL48" s="73"/>
      <c r="BQM48" s="73"/>
      <c r="BQN48" s="73"/>
      <c r="BQO48" s="73"/>
      <c r="BQP48" s="73"/>
      <c r="BQQ48" s="73"/>
      <c r="BQR48" s="73"/>
      <c r="BQS48" s="73"/>
      <c r="BQT48" s="73"/>
      <c r="BQU48" s="73"/>
      <c r="BQV48" s="73"/>
      <c r="BQW48" s="73"/>
      <c r="BQX48" s="73"/>
      <c r="BQY48" s="73"/>
      <c r="BQZ48" s="73"/>
      <c r="BRA48" s="73"/>
      <c r="BRB48" s="73"/>
      <c r="BRC48" s="73"/>
      <c r="BRD48" s="73"/>
      <c r="BRE48" s="73"/>
      <c r="BRF48" s="73"/>
      <c r="BRG48" s="73"/>
      <c r="BRH48" s="73"/>
      <c r="BRI48" s="73"/>
      <c r="BRJ48" s="73"/>
      <c r="BRK48" s="73"/>
      <c r="BRL48" s="73"/>
      <c r="BRM48" s="73"/>
      <c r="BRN48" s="73"/>
      <c r="BRO48" s="73"/>
      <c r="BRP48" s="73"/>
      <c r="BRQ48" s="73"/>
      <c r="BRR48" s="73"/>
      <c r="BRS48" s="73"/>
      <c r="BRT48" s="73"/>
      <c r="BRU48" s="73"/>
      <c r="BRV48" s="73"/>
      <c r="BRW48" s="73"/>
      <c r="BRX48" s="73"/>
      <c r="BRY48" s="73"/>
      <c r="BRZ48" s="73"/>
      <c r="BSA48" s="73"/>
      <c r="BSB48" s="73"/>
      <c r="BSC48" s="73"/>
      <c r="BSD48" s="73"/>
      <c r="BSE48" s="73"/>
      <c r="BSF48" s="73"/>
      <c r="BSG48" s="73"/>
      <c r="BSH48" s="73"/>
      <c r="BSI48" s="73"/>
      <c r="BSJ48" s="73"/>
      <c r="BSK48" s="73"/>
      <c r="BSL48" s="73"/>
      <c r="BSM48" s="73"/>
      <c r="BSN48" s="73"/>
      <c r="BSO48" s="73"/>
      <c r="BSP48" s="73"/>
      <c r="BSQ48" s="73"/>
      <c r="BSR48" s="73"/>
      <c r="BSS48" s="73"/>
      <c r="BST48" s="73"/>
      <c r="BSU48" s="73"/>
      <c r="BSV48" s="73"/>
      <c r="BSW48" s="73"/>
      <c r="BSX48" s="73"/>
    </row>
    <row r="49" spans="1:1870" s="74" customFormat="1" ht="61.5" customHeight="1" x14ac:dyDescent="0.3">
      <c r="A49" s="54" t="s">
        <v>376</v>
      </c>
      <c r="B49" s="368" t="s">
        <v>374</v>
      </c>
      <c r="C49" s="366" t="s">
        <v>181</v>
      </c>
      <c r="D49" s="127">
        <f t="shared" si="66"/>
        <v>0</v>
      </c>
      <c r="E49" s="61">
        <f t="shared" si="67"/>
        <v>0</v>
      </c>
      <c r="F49" s="128">
        <f t="shared" si="65"/>
        <v>0</v>
      </c>
      <c r="G49" s="119">
        <f t="shared" si="68"/>
        <v>0</v>
      </c>
      <c r="H49" s="61"/>
      <c r="I49" s="61"/>
      <c r="J49" s="127">
        <f t="shared" si="69"/>
        <v>0</v>
      </c>
      <c r="K49" s="61"/>
      <c r="L49" s="61"/>
      <c r="M49" s="93">
        <f t="shared" si="70"/>
        <v>0</v>
      </c>
      <c r="N49" s="90"/>
      <c r="O49" s="90"/>
      <c r="P49" s="129">
        <f t="shared" si="71"/>
        <v>0</v>
      </c>
      <c r="Q49" s="142"/>
      <c r="R49" s="142"/>
      <c r="S49" s="142"/>
      <c r="T49" s="142"/>
      <c r="U49" s="142"/>
      <c r="V49" s="90">
        <f t="shared" si="72"/>
        <v>0</v>
      </c>
      <c r="W49" s="142"/>
      <c r="X49" s="142"/>
      <c r="Y49" s="142"/>
      <c r="Z49" s="92">
        <f t="shared" si="73"/>
        <v>0</v>
      </c>
      <c r="AA49" s="378"/>
      <c r="AB49" s="382"/>
      <c r="AC49" s="176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  <c r="AML49" s="73"/>
      <c r="AMM49" s="73"/>
      <c r="AMN49" s="73"/>
      <c r="AMO49" s="73"/>
      <c r="AMP49" s="73"/>
      <c r="AMQ49" s="73"/>
      <c r="AMR49" s="73"/>
      <c r="AMS49" s="73"/>
      <c r="AMT49" s="73"/>
      <c r="AMU49" s="73"/>
      <c r="AMV49" s="73"/>
      <c r="AMW49" s="73"/>
      <c r="AMX49" s="73"/>
      <c r="AMY49" s="73"/>
      <c r="AMZ49" s="73"/>
      <c r="ANA49" s="73"/>
      <c r="ANB49" s="73"/>
      <c r="ANC49" s="73"/>
      <c r="AND49" s="73"/>
      <c r="ANE49" s="73"/>
      <c r="ANF49" s="73"/>
      <c r="ANG49" s="73"/>
      <c r="ANH49" s="73"/>
      <c r="ANI49" s="73"/>
      <c r="ANJ49" s="73"/>
      <c r="ANK49" s="73"/>
      <c r="ANL49" s="73"/>
      <c r="ANM49" s="73"/>
      <c r="ANN49" s="73"/>
      <c r="ANO49" s="73"/>
      <c r="ANP49" s="73"/>
      <c r="ANQ49" s="73"/>
      <c r="ANR49" s="73"/>
      <c r="ANS49" s="73"/>
      <c r="ANT49" s="73"/>
      <c r="ANU49" s="73"/>
      <c r="ANV49" s="73"/>
      <c r="ANW49" s="73"/>
      <c r="ANX49" s="73"/>
      <c r="ANY49" s="73"/>
      <c r="ANZ49" s="73"/>
      <c r="AOA49" s="73"/>
      <c r="AOB49" s="73"/>
      <c r="AOC49" s="73"/>
      <c r="AOD49" s="73"/>
      <c r="AOE49" s="73"/>
      <c r="AOF49" s="73"/>
      <c r="AOG49" s="73"/>
      <c r="AOH49" s="73"/>
      <c r="AOI49" s="73"/>
      <c r="AOJ49" s="73"/>
      <c r="AOK49" s="73"/>
      <c r="AOL49" s="73"/>
      <c r="AOM49" s="73"/>
      <c r="AON49" s="73"/>
      <c r="AOO49" s="73"/>
      <c r="AOP49" s="73"/>
      <c r="AOQ49" s="73"/>
      <c r="AOR49" s="73"/>
      <c r="AOS49" s="73"/>
      <c r="AOT49" s="73"/>
      <c r="AOU49" s="73"/>
      <c r="AOV49" s="73"/>
      <c r="AOW49" s="73"/>
      <c r="AOX49" s="73"/>
      <c r="AOY49" s="73"/>
      <c r="AOZ49" s="73"/>
      <c r="APA49" s="73"/>
      <c r="APB49" s="73"/>
      <c r="APC49" s="73"/>
      <c r="APD49" s="73"/>
      <c r="APE49" s="73"/>
      <c r="APF49" s="73"/>
      <c r="APG49" s="73"/>
      <c r="APH49" s="73"/>
      <c r="API49" s="73"/>
      <c r="APJ49" s="73"/>
      <c r="APK49" s="73"/>
      <c r="APL49" s="73"/>
      <c r="APM49" s="73"/>
      <c r="APN49" s="73"/>
      <c r="APO49" s="73"/>
      <c r="APP49" s="73"/>
      <c r="APQ49" s="73"/>
      <c r="APR49" s="73"/>
      <c r="APS49" s="73"/>
      <c r="APT49" s="73"/>
      <c r="APU49" s="73"/>
      <c r="APV49" s="73"/>
      <c r="APW49" s="73"/>
      <c r="APX49" s="73"/>
      <c r="APY49" s="73"/>
      <c r="APZ49" s="73"/>
      <c r="AQA49" s="73"/>
      <c r="AQB49" s="73"/>
      <c r="AQC49" s="73"/>
      <c r="AQD49" s="73"/>
      <c r="AQE49" s="73"/>
      <c r="AQF49" s="73"/>
      <c r="AQG49" s="73"/>
      <c r="AQH49" s="73"/>
      <c r="AQI49" s="73"/>
      <c r="AQJ49" s="73"/>
      <c r="AQK49" s="73"/>
      <c r="AQL49" s="73"/>
      <c r="AQM49" s="73"/>
      <c r="AQN49" s="73"/>
      <c r="AQO49" s="73"/>
      <c r="AQP49" s="73"/>
      <c r="AQQ49" s="73"/>
      <c r="AQR49" s="73"/>
      <c r="AQS49" s="73"/>
      <c r="AQT49" s="73"/>
      <c r="AQU49" s="73"/>
      <c r="AQV49" s="73"/>
      <c r="AQW49" s="73"/>
      <c r="AQX49" s="73"/>
      <c r="AQY49" s="73"/>
      <c r="AQZ49" s="73"/>
      <c r="ARA49" s="73"/>
      <c r="ARB49" s="73"/>
      <c r="ARC49" s="73"/>
      <c r="ARD49" s="73"/>
      <c r="ARE49" s="73"/>
      <c r="ARF49" s="73"/>
      <c r="ARG49" s="73"/>
      <c r="ARH49" s="73"/>
      <c r="ARI49" s="73"/>
      <c r="ARJ49" s="73"/>
      <c r="ARK49" s="73"/>
      <c r="ARL49" s="73"/>
      <c r="ARM49" s="73"/>
      <c r="ARN49" s="73"/>
      <c r="ARO49" s="73"/>
      <c r="ARP49" s="73"/>
      <c r="ARQ49" s="73"/>
      <c r="ARR49" s="73"/>
      <c r="ARS49" s="73"/>
      <c r="ART49" s="73"/>
      <c r="ARU49" s="73"/>
      <c r="ARV49" s="73"/>
      <c r="ARW49" s="73"/>
      <c r="ARX49" s="73"/>
      <c r="ARY49" s="73"/>
      <c r="ARZ49" s="73"/>
      <c r="ASA49" s="73"/>
      <c r="ASB49" s="73"/>
      <c r="ASC49" s="73"/>
      <c r="ASD49" s="73"/>
      <c r="ASE49" s="73"/>
      <c r="ASF49" s="73"/>
      <c r="ASG49" s="73"/>
      <c r="ASH49" s="73"/>
      <c r="ASI49" s="73"/>
      <c r="ASJ49" s="73"/>
      <c r="ASK49" s="73"/>
      <c r="ASL49" s="73"/>
      <c r="ASM49" s="73"/>
      <c r="ASN49" s="73"/>
      <c r="ASO49" s="73"/>
      <c r="ASP49" s="73"/>
      <c r="ASQ49" s="73"/>
      <c r="ASR49" s="73"/>
      <c r="ASS49" s="73"/>
      <c r="AST49" s="73"/>
      <c r="ASU49" s="73"/>
      <c r="ASV49" s="73"/>
      <c r="ASW49" s="73"/>
      <c r="ASX49" s="73"/>
      <c r="ASY49" s="73"/>
      <c r="ASZ49" s="73"/>
      <c r="ATA49" s="73"/>
      <c r="ATB49" s="73"/>
      <c r="ATC49" s="73"/>
      <c r="ATD49" s="73"/>
      <c r="ATE49" s="73"/>
      <c r="ATF49" s="73"/>
      <c r="ATG49" s="73"/>
      <c r="ATH49" s="73"/>
      <c r="ATI49" s="73"/>
      <c r="ATJ49" s="73"/>
      <c r="ATK49" s="73"/>
      <c r="ATL49" s="73"/>
      <c r="ATM49" s="73"/>
      <c r="ATN49" s="73"/>
      <c r="ATO49" s="73"/>
      <c r="ATP49" s="73"/>
      <c r="ATQ49" s="73"/>
      <c r="ATR49" s="73"/>
      <c r="ATS49" s="73"/>
      <c r="ATT49" s="73"/>
      <c r="ATU49" s="73"/>
      <c r="ATV49" s="73"/>
      <c r="ATW49" s="73"/>
      <c r="ATX49" s="73"/>
      <c r="ATY49" s="73"/>
      <c r="ATZ49" s="73"/>
      <c r="AUA49" s="73"/>
      <c r="AUB49" s="73"/>
      <c r="AUC49" s="73"/>
      <c r="AUD49" s="73"/>
      <c r="AUE49" s="73"/>
      <c r="AUF49" s="73"/>
      <c r="AUG49" s="73"/>
      <c r="AUH49" s="73"/>
      <c r="AUI49" s="73"/>
      <c r="AUJ49" s="73"/>
      <c r="AUK49" s="73"/>
      <c r="AUL49" s="73"/>
      <c r="AUM49" s="73"/>
      <c r="AUN49" s="73"/>
      <c r="AUO49" s="73"/>
      <c r="AUP49" s="73"/>
      <c r="AUQ49" s="73"/>
      <c r="AUR49" s="73"/>
      <c r="AUS49" s="73"/>
      <c r="AUT49" s="73"/>
      <c r="AUU49" s="73"/>
      <c r="AUV49" s="73"/>
      <c r="AUW49" s="73"/>
      <c r="AUX49" s="73"/>
      <c r="AUY49" s="73"/>
      <c r="AUZ49" s="73"/>
      <c r="AVA49" s="73"/>
      <c r="AVB49" s="73"/>
      <c r="AVC49" s="73"/>
      <c r="AVD49" s="73"/>
      <c r="AVE49" s="73"/>
      <c r="AVF49" s="73"/>
      <c r="AVG49" s="73"/>
      <c r="AVH49" s="73"/>
      <c r="AVI49" s="73"/>
      <c r="AVJ49" s="73"/>
      <c r="AVK49" s="73"/>
      <c r="AVL49" s="73"/>
      <c r="AVM49" s="73"/>
      <c r="AVN49" s="73"/>
      <c r="AVO49" s="73"/>
      <c r="AVP49" s="73"/>
      <c r="AVQ49" s="73"/>
      <c r="AVR49" s="73"/>
      <c r="AVS49" s="73"/>
      <c r="AVT49" s="73"/>
      <c r="AVU49" s="73"/>
      <c r="AVV49" s="73"/>
      <c r="AVW49" s="73"/>
      <c r="AVX49" s="73"/>
      <c r="AVY49" s="73"/>
      <c r="AVZ49" s="73"/>
      <c r="AWA49" s="73"/>
      <c r="AWB49" s="73"/>
      <c r="AWC49" s="73"/>
      <c r="AWD49" s="73"/>
      <c r="AWE49" s="73"/>
      <c r="AWF49" s="73"/>
      <c r="AWG49" s="73"/>
      <c r="AWH49" s="73"/>
      <c r="AWI49" s="73"/>
      <c r="AWJ49" s="73"/>
      <c r="AWK49" s="73"/>
      <c r="AWL49" s="73"/>
      <c r="AWM49" s="73"/>
      <c r="AWN49" s="73"/>
      <c r="AWO49" s="73"/>
      <c r="AWP49" s="73"/>
      <c r="AWQ49" s="73"/>
      <c r="AWR49" s="73"/>
      <c r="AWS49" s="73"/>
      <c r="AWT49" s="73"/>
      <c r="AWU49" s="73"/>
      <c r="AWV49" s="73"/>
      <c r="AWW49" s="73"/>
      <c r="AWX49" s="73"/>
      <c r="AWY49" s="73"/>
      <c r="AWZ49" s="73"/>
      <c r="AXA49" s="73"/>
      <c r="AXB49" s="73"/>
      <c r="AXC49" s="73"/>
      <c r="AXD49" s="73"/>
      <c r="AXE49" s="73"/>
      <c r="AXF49" s="73"/>
      <c r="AXG49" s="73"/>
      <c r="AXH49" s="73"/>
      <c r="AXI49" s="73"/>
      <c r="AXJ49" s="73"/>
      <c r="AXK49" s="73"/>
      <c r="AXL49" s="73"/>
      <c r="AXM49" s="73"/>
      <c r="AXN49" s="73"/>
      <c r="AXO49" s="73"/>
      <c r="AXP49" s="73"/>
      <c r="AXQ49" s="73"/>
      <c r="AXR49" s="73"/>
      <c r="AXS49" s="73"/>
      <c r="AXT49" s="73"/>
      <c r="AXU49" s="73"/>
      <c r="AXV49" s="73"/>
      <c r="AXW49" s="73"/>
      <c r="AXX49" s="73"/>
      <c r="AXY49" s="73"/>
      <c r="AXZ49" s="73"/>
      <c r="AYA49" s="73"/>
      <c r="AYB49" s="73"/>
      <c r="AYC49" s="73"/>
      <c r="AYD49" s="73"/>
      <c r="AYE49" s="73"/>
      <c r="AYF49" s="73"/>
      <c r="AYG49" s="73"/>
      <c r="AYH49" s="73"/>
      <c r="AYI49" s="73"/>
      <c r="AYJ49" s="73"/>
      <c r="AYK49" s="73"/>
      <c r="AYL49" s="73"/>
      <c r="AYM49" s="73"/>
      <c r="AYN49" s="73"/>
      <c r="AYO49" s="73"/>
      <c r="AYP49" s="73"/>
      <c r="AYQ49" s="73"/>
      <c r="AYR49" s="73"/>
      <c r="AYS49" s="73"/>
      <c r="AYT49" s="73"/>
      <c r="AYU49" s="73"/>
      <c r="AYV49" s="73"/>
      <c r="AYW49" s="73"/>
      <c r="AYX49" s="73"/>
      <c r="AYY49" s="73"/>
      <c r="AYZ49" s="73"/>
      <c r="AZA49" s="73"/>
      <c r="AZB49" s="73"/>
      <c r="AZC49" s="73"/>
      <c r="AZD49" s="73"/>
      <c r="AZE49" s="73"/>
      <c r="AZF49" s="73"/>
      <c r="AZG49" s="73"/>
      <c r="AZH49" s="73"/>
      <c r="AZI49" s="73"/>
      <c r="AZJ49" s="73"/>
      <c r="AZK49" s="73"/>
      <c r="AZL49" s="73"/>
      <c r="AZM49" s="73"/>
      <c r="AZN49" s="73"/>
      <c r="AZO49" s="73"/>
      <c r="AZP49" s="73"/>
      <c r="AZQ49" s="73"/>
      <c r="AZR49" s="73"/>
      <c r="AZS49" s="73"/>
      <c r="AZT49" s="73"/>
      <c r="AZU49" s="73"/>
      <c r="AZV49" s="73"/>
      <c r="AZW49" s="73"/>
      <c r="AZX49" s="73"/>
      <c r="AZY49" s="73"/>
      <c r="AZZ49" s="73"/>
      <c r="BAA49" s="73"/>
      <c r="BAB49" s="73"/>
      <c r="BAC49" s="73"/>
      <c r="BAD49" s="73"/>
      <c r="BAE49" s="73"/>
      <c r="BAF49" s="73"/>
      <c r="BAG49" s="73"/>
      <c r="BAH49" s="73"/>
      <c r="BAI49" s="73"/>
      <c r="BAJ49" s="73"/>
      <c r="BAK49" s="73"/>
      <c r="BAL49" s="73"/>
      <c r="BAM49" s="73"/>
      <c r="BAN49" s="73"/>
      <c r="BAO49" s="73"/>
      <c r="BAP49" s="73"/>
      <c r="BAQ49" s="73"/>
      <c r="BAR49" s="73"/>
      <c r="BAS49" s="73"/>
      <c r="BAT49" s="73"/>
      <c r="BAU49" s="73"/>
      <c r="BAV49" s="73"/>
      <c r="BAW49" s="73"/>
      <c r="BAX49" s="73"/>
      <c r="BAY49" s="73"/>
      <c r="BAZ49" s="73"/>
      <c r="BBA49" s="73"/>
      <c r="BBB49" s="73"/>
      <c r="BBC49" s="73"/>
      <c r="BBD49" s="73"/>
      <c r="BBE49" s="73"/>
      <c r="BBF49" s="73"/>
      <c r="BBG49" s="73"/>
      <c r="BBH49" s="73"/>
      <c r="BBI49" s="73"/>
      <c r="BBJ49" s="73"/>
      <c r="BBK49" s="73"/>
      <c r="BBL49" s="73"/>
      <c r="BBM49" s="73"/>
      <c r="BBN49" s="73"/>
      <c r="BBO49" s="73"/>
      <c r="BBP49" s="73"/>
      <c r="BBQ49" s="73"/>
      <c r="BBR49" s="73"/>
      <c r="BBS49" s="73"/>
      <c r="BBT49" s="73"/>
      <c r="BBU49" s="73"/>
      <c r="BBV49" s="73"/>
      <c r="BBW49" s="73"/>
      <c r="BBX49" s="73"/>
      <c r="BBY49" s="73"/>
      <c r="BBZ49" s="73"/>
      <c r="BCA49" s="73"/>
      <c r="BCB49" s="73"/>
      <c r="BCC49" s="73"/>
      <c r="BCD49" s="73"/>
      <c r="BCE49" s="73"/>
      <c r="BCF49" s="73"/>
      <c r="BCG49" s="73"/>
      <c r="BCH49" s="73"/>
      <c r="BCI49" s="73"/>
      <c r="BCJ49" s="73"/>
      <c r="BCK49" s="73"/>
      <c r="BCL49" s="73"/>
      <c r="BCM49" s="73"/>
      <c r="BCN49" s="73"/>
      <c r="BCO49" s="73"/>
      <c r="BCP49" s="73"/>
      <c r="BCQ49" s="73"/>
      <c r="BCR49" s="73"/>
      <c r="BCS49" s="73"/>
      <c r="BCT49" s="73"/>
      <c r="BCU49" s="73"/>
      <c r="BCV49" s="73"/>
      <c r="BCW49" s="73"/>
      <c r="BCX49" s="73"/>
      <c r="BCY49" s="73"/>
      <c r="BCZ49" s="73"/>
      <c r="BDA49" s="73"/>
      <c r="BDB49" s="73"/>
      <c r="BDC49" s="73"/>
      <c r="BDD49" s="73"/>
      <c r="BDE49" s="73"/>
      <c r="BDF49" s="73"/>
      <c r="BDG49" s="73"/>
      <c r="BDH49" s="73"/>
      <c r="BDI49" s="73"/>
      <c r="BDJ49" s="73"/>
      <c r="BDK49" s="73"/>
      <c r="BDL49" s="73"/>
      <c r="BDM49" s="73"/>
      <c r="BDN49" s="73"/>
      <c r="BDO49" s="73"/>
      <c r="BDP49" s="73"/>
      <c r="BDQ49" s="73"/>
      <c r="BDR49" s="73"/>
      <c r="BDS49" s="73"/>
      <c r="BDT49" s="73"/>
      <c r="BDU49" s="73"/>
      <c r="BDV49" s="73"/>
      <c r="BDW49" s="73"/>
      <c r="BDX49" s="73"/>
      <c r="BDY49" s="73"/>
      <c r="BDZ49" s="73"/>
      <c r="BEA49" s="73"/>
      <c r="BEB49" s="73"/>
      <c r="BEC49" s="73"/>
      <c r="BED49" s="73"/>
      <c r="BEE49" s="73"/>
      <c r="BEF49" s="73"/>
      <c r="BEG49" s="73"/>
      <c r="BEH49" s="73"/>
      <c r="BEI49" s="73"/>
      <c r="BEJ49" s="73"/>
      <c r="BEK49" s="73"/>
      <c r="BEL49" s="73"/>
      <c r="BEM49" s="73"/>
      <c r="BEN49" s="73"/>
      <c r="BEO49" s="73"/>
      <c r="BEP49" s="73"/>
      <c r="BEQ49" s="73"/>
      <c r="BER49" s="73"/>
      <c r="BES49" s="73"/>
      <c r="BET49" s="73"/>
      <c r="BEU49" s="73"/>
      <c r="BEV49" s="73"/>
      <c r="BEW49" s="73"/>
      <c r="BEX49" s="73"/>
      <c r="BEY49" s="73"/>
      <c r="BEZ49" s="73"/>
      <c r="BFA49" s="73"/>
      <c r="BFB49" s="73"/>
      <c r="BFC49" s="73"/>
      <c r="BFD49" s="73"/>
      <c r="BFE49" s="73"/>
      <c r="BFF49" s="73"/>
      <c r="BFG49" s="73"/>
      <c r="BFH49" s="73"/>
      <c r="BFI49" s="73"/>
      <c r="BFJ49" s="73"/>
      <c r="BFK49" s="73"/>
      <c r="BFL49" s="73"/>
      <c r="BFM49" s="73"/>
      <c r="BFN49" s="73"/>
      <c r="BFO49" s="73"/>
      <c r="BFP49" s="73"/>
      <c r="BFQ49" s="73"/>
      <c r="BFR49" s="73"/>
      <c r="BFS49" s="73"/>
      <c r="BFT49" s="73"/>
      <c r="BFU49" s="73"/>
      <c r="BFV49" s="73"/>
      <c r="BFW49" s="73"/>
      <c r="BFX49" s="73"/>
      <c r="BFY49" s="73"/>
      <c r="BFZ49" s="73"/>
      <c r="BGA49" s="73"/>
      <c r="BGB49" s="73"/>
      <c r="BGC49" s="73"/>
      <c r="BGD49" s="73"/>
      <c r="BGE49" s="73"/>
      <c r="BGF49" s="73"/>
      <c r="BGG49" s="73"/>
      <c r="BGH49" s="73"/>
      <c r="BGI49" s="73"/>
      <c r="BGJ49" s="73"/>
      <c r="BGK49" s="73"/>
      <c r="BGL49" s="73"/>
      <c r="BGM49" s="73"/>
      <c r="BGN49" s="73"/>
      <c r="BGO49" s="73"/>
      <c r="BGP49" s="73"/>
      <c r="BGQ49" s="73"/>
      <c r="BGR49" s="73"/>
      <c r="BGS49" s="73"/>
      <c r="BGT49" s="73"/>
      <c r="BGU49" s="73"/>
      <c r="BGV49" s="73"/>
      <c r="BGW49" s="73"/>
      <c r="BGX49" s="73"/>
      <c r="BGY49" s="73"/>
      <c r="BGZ49" s="73"/>
      <c r="BHA49" s="73"/>
      <c r="BHB49" s="73"/>
      <c r="BHC49" s="73"/>
      <c r="BHD49" s="73"/>
      <c r="BHE49" s="73"/>
      <c r="BHF49" s="73"/>
      <c r="BHG49" s="73"/>
      <c r="BHH49" s="73"/>
      <c r="BHI49" s="73"/>
      <c r="BHJ49" s="73"/>
      <c r="BHK49" s="73"/>
      <c r="BHL49" s="73"/>
      <c r="BHM49" s="73"/>
      <c r="BHN49" s="73"/>
      <c r="BHO49" s="73"/>
      <c r="BHP49" s="73"/>
      <c r="BHQ49" s="73"/>
      <c r="BHR49" s="73"/>
      <c r="BHS49" s="73"/>
      <c r="BHT49" s="73"/>
      <c r="BHU49" s="73"/>
      <c r="BHV49" s="73"/>
      <c r="BHW49" s="73"/>
      <c r="BHX49" s="73"/>
      <c r="BHY49" s="73"/>
      <c r="BHZ49" s="73"/>
      <c r="BIA49" s="73"/>
      <c r="BIB49" s="73"/>
      <c r="BIC49" s="73"/>
      <c r="BID49" s="73"/>
      <c r="BIE49" s="73"/>
      <c r="BIF49" s="73"/>
      <c r="BIG49" s="73"/>
      <c r="BIH49" s="73"/>
      <c r="BII49" s="73"/>
      <c r="BIJ49" s="73"/>
      <c r="BIK49" s="73"/>
      <c r="BIL49" s="73"/>
      <c r="BIM49" s="73"/>
      <c r="BIN49" s="73"/>
      <c r="BIO49" s="73"/>
      <c r="BIP49" s="73"/>
      <c r="BIQ49" s="73"/>
      <c r="BIR49" s="73"/>
      <c r="BIS49" s="73"/>
      <c r="BIT49" s="73"/>
      <c r="BIU49" s="73"/>
      <c r="BIV49" s="73"/>
      <c r="BIW49" s="73"/>
      <c r="BIX49" s="73"/>
      <c r="BIY49" s="73"/>
      <c r="BIZ49" s="73"/>
      <c r="BJA49" s="73"/>
      <c r="BJB49" s="73"/>
      <c r="BJC49" s="73"/>
      <c r="BJD49" s="73"/>
      <c r="BJE49" s="73"/>
      <c r="BJF49" s="73"/>
      <c r="BJG49" s="73"/>
      <c r="BJH49" s="73"/>
      <c r="BJI49" s="73"/>
      <c r="BJJ49" s="73"/>
      <c r="BJK49" s="73"/>
      <c r="BJL49" s="73"/>
      <c r="BJM49" s="73"/>
      <c r="BJN49" s="73"/>
      <c r="BJO49" s="73"/>
      <c r="BJP49" s="73"/>
      <c r="BJQ49" s="73"/>
      <c r="BJR49" s="73"/>
      <c r="BJS49" s="73"/>
      <c r="BJT49" s="73"/>
      <c r="BJU49" s="73"/>
      <c r="BJV49" s="73"/>
      <c r="BJW49" s="73"/>
      <c r="BJX49" s="73"/>
      <c r="BJY49" s="73"/>
      <c r="BJZ49" s="73"/>
      <c r="BKA49" s="73"/>
      <c r="BKB49" s="73"/>
      <c r="BKC49" s="73"/>
      <c r="BKD49" s="73"/>
      <c r="BKE49" s="73"/>
      <c r="BKF49" s="73"/>
      <c r="BKG49" s="73"/>
      <c r="BKH49" s="73"/>
      <c r="BKI49" s="73"/>
      <c r="BKJ49" s="73"/>
      <c r="BKK49" s="73"/>
      <c r="BKL49" s="73"/>
      <c r="BKM49" s="73"/>
      <c r="BKN49" s="73"/>
      <c r="BKO49" s="73"/>
      <c r="BKP49" s="73"/>
      <c r="BKQ49" s="73"/>
      <c r="BKR49" s="73"/>
      <c r="BKS49" s="73"/>
      <c r="BKT49" s="73"/>
      <c r="BKU49" s="73"/>
      <c r="BKV49" s="73"/>
      <c r="BKW49" s="73"/>
      <c r="BKX49" s="73"/>
      <c r="BKY49" s="73"/>
      <c r="BKZ49" s="73"/>
      <c r="BLA49" s="73"/>
      <c r="BLB49" s="73"/>
      <c r="BLC49" s="73"/>
      <c r="BLD49" s="73"/>
      <c r="BLE49" s="73"/>
      <c r="BLF49" s="73"/>
      <c r="BLG49" s="73"/>
      <c r="BLH49" s="73"/>
      <c r="BLI49" s="73"/>
      <c r="BLJ49" s="73"/>
      <c r="BLK49" s="73"/>
      <c r="BLL49" s="73"/>
      <c r="BLM49" s="73"/>
      <c r="BLN49" s="73"/>
      <c r="BLO49" s="73"/>
      <c r="BLP49" s="73"/>
      <c r="BLQ49" s="73"/>
      <c r="BLR49" s="73"/>
      <c r="BLS49" s="73"/>
      <c r="BLT49" s="73"/>
      <c r="BLU49" s="73"/>
      <c r="BLV49" s="73"/>
      <c r="BLW49" s="73"/>
      <c r="BLX49" s="73"/>
      <c r="BLY49" s="73"/>
      <c r="BLZ49" s="73"/>
      <c r="BMA49" s="73"/>
      <c r="BMB49" s="73"/>
      <c r="BMC49" s="73"/>
      <c r="BMD49" s="73"/>
      <c r="BME49" s="73"/>
      <c r="BMF49" s="73"/>
      <c r="BMG49" s="73"/>
      <c r="BMH49" s="73"/>
      <c r="BMI49" s="73"/>
      <c r="BMJ49" s="73"/>
      <c r="BMK49" s="73"/>
      <c r="BML49" s="73"/>
      <c r="BMM49" s="73"/>
      <c r="BMN49" s="73"/>
      <c r="BMO49" s="73"/>
      <c r="BMP49" s="73"/>
      <c r="BMQ49" s="73"/>
      <c r="BMR49" s="73"/>
      <c r="BMS49" s="73"/>
      <c r="BMT49" s="73"/>
      <c r="BMU49" s="73"/>
      <c r="BMV49" s="73"/>
      <c r="BMW49" s="73"/>
      <c r="BMX49" s="73"/>
      <c r="BMY49" s="73"/>
      <c r="BMZ49" s="73"/>
      <c r="BNA49" s="73"/>
      <c r="BNB49" s="73"/>
      <c r="BNC49" s="73"/>
      <c r="BND49" s="73"/>
      <c r="BNE49" s="73"/>
      <c r="BNF49" s="73"/>
      <c r="BNG49" s="73"/>
      <c r="BNH49" s="73"/>
      <c r="BNI49" s="73"/>
      <c r="BNJ49" s="73"/>
      <c r="BNK49" s="73"/>
      <c r="BNL49" s="73"/>
      <c r="BNM49" s="73"/>
      <c r="BNN49" s="73"/>
      <c r="BNO49" s="73"/>
      <c r="BNP49" s="73"/>
      <c r="BNQ49" s="73"/>
      <c r="BNR49" s="73"/>
      <c r="BNS49" s="73"/>
      <c r="BNT49" s="73"/>
      <c r="BNU49" s="73"/>
      <c r="BNV49" s="73"/>
      <c r="BNW49" s="73"/>
      <c r="BNX49" s="73"/>
      <c r="BNY49" s="73"/>
      <c r="BNZ49" s="73"/>
      <c r="BOA49" s="73"/>
      <c r="BOB49" s="73"/>
      <c r="BOC49" s="73"/>
      <c r="BOD49" s="73"/>
      <c r="BOE49" s="73"/>
      <c r="BOF49" s="73"/>
      <c r="BOG49" s="73"/>
      <c r="BOH49" s="73"/>
      <c r="BOI49" s="73"/>
      <c r="BOJ49" s="73"/>
      <c r="BOK49" s="73"/>
      <c r="BOL49" s="73"/>
      <c r="BOM49" s="73"/>
      <c r="BON49" s="73"/>
      <c r="BOO49" s="73"/>
      <c r="BOP49" s="73"/>
      <c r="BOQ49" s="73"/>
      <c r="BOR49" s="73"/>
      <c r="BOS49" s="73"/>
      <c r="BOT49" s="73"/>
      <c r="BOU49" s="73"/>
      <c r="BOV49" s="73"/>
      <c r="BOW49" s="73"/>
      <c r="BOX49" s="73"/>
      <c r="BOY49" s="73"/>
      <c r="BOZ49" s="73"/>
      <c r="BPA49" s="73"/>
      <c r="BPB49" s="73"/>
      <c r="BPC49" s="73"/>
      <c r="BPD49" s="73"/>
      <c r="BPE49" s="73"/>
      <c r="BPF49" s="73"/>
      <c r="BPG49" s="73"/>
      <c r="BPH49" s="73"/>
      <c r="BPI49" s="73"/>
      <c r="BPJ49" s="73"/>
      <c r="BPK49" s="73"/>
      <c r="BPL49" s="73"/>
      <c r="BPM49" s="73"/>
      <c r="BPN49" s="73"/>
      <c r="BPO49" s="73"/>
      <c r="BPP49" s="73"/>
      <c r="BPQ49" s="73"/>
      <c r="BPR49" s="73"/>
      <c r="BPS49" s="73"/>
      <c r="BPT49" s="73"/>
      <c r="BPU49" s="73"/>
      <c r="BPV49" s="73"/>
      <c r="BPW49" s="73"/>
      <c r="BPX49" s="73"/>
      <c r="BPY49" s="73"/>
      <c r="BPZ49" s="73"/>
      <c r="BQA49" s="73"/>
      <c r="BQB49" s="73"/>
      <c r="BQC49" s="73"/>
      <c r="BQD49" s="73"/>
      <c r="BQE49" s="73"/>
      <c r="BQF49" s="73"/>
      <c r="BQG49" s="73"/>
      <c r="BQH49" s="73"/>
      <c r="BQI49" s="73"/>
      <c r="BQJ49" s="73"/>
      <c r="BQK49" s="73"/>
      <c r="BQL49" s="73"/>
      <c r="BQM49" s="73"/>
      <c r="BQN49" s="73"/>
      <c r="BQO49" s="73"/>
      <c r="BQP49" s="73"/>
      <c r="BQQ49" s="73"/>
      <c r="BQR49" s="73"/>
      <c r="BQS49" s="73"/>
      <c r="BQT49" s="73"/>
      <c r="BQU49" s="73"/>
      <c r="BQV49" s="73"/>
      <c r="BQW49" s="73"/>
      <c r="BQX49" s="73"/>
      <c r="BQY49" s="73"/>
      <c r="BQZ49" s="73"/>
      <c r="BRA49" s="73"/>
      <c r="BRB49" s="73"/>
      <c r="BRC49" s="73"/>
      <c r="BRD49" s="73"/>
      <c r="BRE49" s="73"/>
      <c r="BRF49" s="73"/>
      <c r="BRG49" s="73"/>
      <c r="BRH49" s="73"/>
      <c r="BRI49" s="73"/>
      <c r="BRJ49" s="73"/>
      <c r="BRK49" s="73"/>
      <c r="BRL49" s="73"/>
      <c r="BRM49" s="73"/>
      <c r="BRN49" s="73"/>
      <c r="BRO49" s="73"/>
      <c r="BRP49" s="73"/>
      <c r="BRQ49" s="73"/>
      <c r="BRR49" s="73"/>
      <c r="BRS49" s="73"/>
      <c r="BRT49" s="73"/>
      <c r="BRU49" s="73"/>
      <c r="BRV49" s="73"/>
      <c r="BRW49" s="73"/>
      <c r="BRX49" s="73"/>
      <c r="BRY49" s="73"/>
      <c r="BRZ49" s="73"/>
      <c r="BSA49" s="73"/>
      <c r="BSB49" s="73"/>
      <c r="BSC49" s="73"/>
      <c r="BSD49" s="73"/>
      <c r="BSE49" s="73"/>
      <c r="BSF49" s="73"/>
      <c r="BSG49" s="73"/>
      <c r="BSH49" s="73"/>
      <c r="BSI49" s="73"/>
      <c r="BSJ49" s="73"/>
      <c r="BSK49" s="73"/>
      <c r="BSL49" s="73"/>
      <c r="BSM49" s="73"/>
      <c r="BSN49" s="73"/>
      <c r="BSO49" s="73"/>
      <c r="BSP49" s="73"/>
      <c r="BSQ49" s="73"/>
      <c r="BSR49" s="73"/>
      <c r="BSS49" s="73"/>
      <c r="BST49" s="73"/>
      <c r="BSU49" s="73"/>
      <c r="BSV49" s="73"/>
      <c r="BSW49" s="73"/>
      <c r="BSX49" s="73"/>
    </row>
    <row r="50" spans="1:1870" s="74" customFormat="1" ht="220.8" x14ac:dyDescent="0.3">
      <c r="A50" s="62" t="s">
        <v>35</v>
      </c>
      <c r="B50" s="367" t="s">
        <v>61</v>
      </c>
      <c r="C50" s="100" t="s">
        <v>74</v>
      </c>
      <c r="D50" s="150">
        <f t="shared" ref="D50:E50" si="74">D51+D53</f>
        <v>728284.65100000007</v>
      </c>
      <c r="E50" s="150">
        <f t="shared" si="74"/>
        <v>697345.30099999998</v>
      </c>
      <c r="F50" s="150">
        <f>F51+F53</f>
        <v>30939.350000000013</v>
      </c>
      <c r="G50" s="150">
        <f t="shared" ref="G50:L50" si="75">G51+G53</f>
        <v>131506.451</v>
      </c>
      <c r="H50" s="150">
        <f t="shared" si="75"/>
        <v>130863.50099999999</v>
      </c>
      <c r="I50" s="150">
        <f t="shared" si="75"/>
        <v>642.84999999999991</v>
      </c>
      <c r="J50" s="150">
        <f t="shared" si="75"/>
        <v>169493</v>
      </c>
      <c r="K50" s="150">
        <f t="shared" si="75"/>
        <v>146287.19999999998</v>
      </c>
      <c r="L50" s="150">
        <f t="shared" si="75"/>
        <v>23205.8</v>
      </c>
      <c r="M50" s="150">
        <f t="shared" ref="M50:O50" si="76">M51+M53</f>
        <v>152191.9</v>
      </c>
      <c r="N50" s="150">
        <f t="shared" si="76"/>
        <v>150203.89999999997</v>
      </c>
      <c r="O50" s="150">
        <f t="shared" si="76"/>
        <v>1987.9999999999998</v>
      </c>
      <c r="P50" s="150">
        <f t="shared" ref="P50:R50" si="77">P51+P53</f>
        <v>99487.580000000016</v>
      </c>
      <c r="Q50" s="150">
        <f t="shared" si="77"/>
        <v>95119.5</v>
      </c>
      <c r="R50" s="150">
        <f t="shared" si="77"/>
        <v>4368.08</v>
      </c>
      <c r="S50" s="150">
        <f>T50+U50</f>
        <v>92049.299999999988</v>
      </c>
      <c r="T50" s="150">
        <f t="shared" ref="T50:U50" si="78">T51+T53</f>
        <v>89520.4</v>
      </c>
      <c r="U50" s="150">
        <f t="shared" si="78"/>
        <v>2528.8999999999996</v>
      </c>
      <c r="V50" s="150">
        <f t="shared" ref="V50:AC50" si="79">V51+V53</f>
        <v>123240.3</v>
      </c>
      <c r="W50" s="150"/>
      <c r="X50" s="150">
        <f t="shared" si="79"/>
        <v>118857.1</v>
      </c>
      <c r="Y50" s="150">
        <f t="shared" si="79"/>
        <v>4383.2</v>
      </c>
      <c r="Z50" s="149">
        <f t="shared" si="79"/>
        <v>117535.90000000001</v>
      </c>
      <c r="AA50" s="149"/>
      <c r="AB50" s="149">
        <f t="shared" si="79"/>
        <v>114009.8</v>
      </c>
      <c r="AC50" s="149">
        <f t="shared" si="79"/>
        <v>3526.1</v>
      </c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  <c r="BKL50" s="73"/>
      <c r="BKM50" s="73"/>
      <c r="BKN50" s="73"/>
      <c r="BKO50" s="73"/>
      <c r="BKP50" s="73"/>
      <c r="BKQ50" s="73"/>
      <c r="BKR50" s="73"/>
      <c r="BKS50" s="73"/>
      <c r="BKT50" s="73"/>
      <c r="BKU50" s="73"/>
      <c r="BKV50" s="73"/>
      <c r="BKW50" s="73"/>
      <c r="BKX50" s="73"/>
      <c r="BKY50" s="73"/>
      <c r="BKZ50" s="73"/>
      <c r="BLA50" s="73"/>
      <c r="BLB50" s="73"/>
      <c r="BLC50" s="73"/>
      <c r="BLD50" s="73"/>
      <c r="BLE50" s="73"/>
      <c r="BLF50" s="73"/>
      <c r="BLG50" s="73"/>
      <c r="BLH50" s="73"/>
      <c r="BLI50" s="73"/>
      <c r="BLJ50" s="73"/>
      <c r="BLK50" s="73"/>
      <c r="BLL50" s="73"/>
      <c r="BLM50" s="73"/>
      <c r="BLN50" s="73"/>
      <c r="BLO50" s="73"/>
      <c r="BLP50" s="73"/>
      <c r="BLQ50" s="73"/>
      <c r="BLR50" s="73"/>
      <c r="BLS50" s="73"/>
      <c r="BLT50" s="73"/>
      <c r="BLU50" s="73"/>
      <c r="BLV50" s="73"/>
      <c r="BLW50" s="73"/>
      <c r="BLX50" s="73"/>
      <c r="BLY50" s="73"/>
      <c r="BLZ50" s="73"/>
      <c r="BMA50" s="73"/>
      <c r="BMB50" s="73"/>
      <c r="BMC50" s="73"/>
      <c r="BMD50" s="73"/>
      <c r="BME50" s="73"/>
      <c r="BMF50" s="73"/>
      <c r="BMG50" s="73"/>
      <c r="BMH50" s="73"/>
      <c r="BMI50" s="73"/>
      <c r="BMJ50" s="73"/>
      <c r="BMK50" s="73"/>
      <c r="BML50" s="73"/>
      <c r="BMM50" s="73"/>
      <c r="BMN50" s="73"/>
      <c r="BMO50" s="73"/>
      <c r="BMP50" s="73"/>
      <c r="BMQ50" s="73"/>
      <c r="BMR50" s="73"/>
      <c r="BMS50" s="73"/>
      <c r="BMT50" s="73"/>
      <c r="BMU50" s="73"/>
      <c r="BMV50" s="73"/>
      <c r="BMW50" s="73"/>
      <c r="BMX50" s="73"/>
      <c r="BMY50" s="73"/>
      <c r="BMZ50" s="73"/>
      <c r="BNA50" s="73"/>
      <c r="BNB50" s="73"/>
      <c r="BNC50" s="73"/>
      <c r="BND50" s="73"/>
      <c r="BNE50" s="73"/>
      <c r="BNF50" s="73"/>
      <c r="BNG50" s="73"/>
      <c r="BNH50" s="73"/>
      <c r="BNI50" s="73"/>
      <c r="BNJ50" s="73"/>
      <c r="BNK50" s="73"/>
      <c r="BNL50" s="73"/>
      <c r="BNM50" s="73"/>
      <c r="BNN50" s="73"/>
      <c r="BNO50" s="73"/>
      <c r="BNP50" s="73"/>
      <c r="BNQ50" s="73"/>
      <c r="BNR50" s="73"/>
      <c r="BNS50" s="73"/>
      <c r="BNT50" s="73"/>
      <c r="BNU50" s="73"/>
      <c r="BNV50" s="73"/>
      <c r="BNW50" s="73"/>
      <c r="BNX50" s="73"/>
      <c r="BNY50" s="73"/>
      <c r="BNZ50" s="73"/>
      <c r="BOA50" s="73"/>
      <c r="BOB50" s="73"/>
      <c r="BOC50" s="73"/>
      <c r="BOD50" s="73"/>
      <c r="BOE50" s="73"/>
      <c r="BOF50" s="73"/>
      <c r="BOG50" s="73"/>
      <c r="BOH50" s="73"/>
      <c r="BOI50" s="73"/>
      <c r="BOJ50" s="73"/>
      <c r="BOK50" s="73"/>
      <c r="BOL50" s="73"/>
      <c r="BOM50" s="73"/>
      <c r="BON50" s="73"/>
      <c r="BOO50" s="73"/>
      <c r="BOP50" s="73"/>
      <c r="BOQ50" s="73"/>
      <c r="BOR50" s="73"/>
      <c r="BOS50" s="73"/>
      <c r="BOT50" s="73"/>
      <c r="BOU50" s="73"/>
      <c r="BOV50" s="73"/>
      <c r="BOW50" s="73"/>
      <c r="BOX50" s="73"/>
      <c r="BOY50" s="73"/>
      <c r="BOZ50" s="73"/>
      <c r="BPA50" s="73"/>
      <c r="BPB50" s="73"/>
      <c r="BPC50" s="73"/>
      <c r="BPD50" s="73"/>
      <c r="BPE50" s="73"/>
      <c r="BPF50" s="73"/>
      <c r="BPG50" s="73"/>
      <c r="BPH50" s="73"/>
      <c r="BPI50" s="73"/>
      <c r="BPJ50" s="73"/>
      <c r="BPK50" s="73"/>
      <c r="BPL50" s="73"/>
      <c r="BPM50" s="73"/>
      <c r="BPN50" s="73"/>
      <c r="BPO50" s="73"/>
      <c r="BPP50" s="73"/>
      <c r="BPQ50" s="73"/>
      <c r="BPR50" s="73"/>
      <c r="BPS50" s="73"/>
      <c r="BPT50" s="73"/>
      <c r="BPU50" s="73"/>
      <c r="BPV50" s="73"/>
      <c r="BPW50" s="73"/>
      <c r="BPX50" s="73"/>
      <c r="BPY50" s="73"/>
      <c r="BPZ50" s="73"/>
      <c r="BQA50" s="73"/>
      <c r="BQB50" s="73"/>
      <c r="BQC50" s="73"/>
      <c r="BQD50" s="73"/>
      <c r="BQE50" s="73"/>
      <c r="BQF50" s="73"/>
      <c r="BQG50" s="73"/>
      <c r="BQH50" s="73"/>
      <c r="BQI50" s="73"/>
      <c r="BQJ50" s="73"/>
      <c r="BQK50" s="73"/>
      <c r="BQL50" s="73"/>
      <c r="BQM50" s="73"/>
      <c r="BQN50" s="73"/>
      <c r="BQO50" s="73"/>
      <c r="BQP50" s="73"/>
      <c r="BQQ50" s="73"/>
      <c r="BQR50" s="73"/>
      <c r="BQS50" s="73"/>
      <c r="BQT50" s="73"/>
      <c r="BQU50" s="73"/>
      <c r="BQV50" s="73"/>
      <c r="BQW50" s="73"/>
      <c r="BQX50" s="73"/>
      <c r="BQY50" s="73"/>
      <c r="BQZ50" s="73"/>
      <c r="BRA50" s="73"/>
      <c r="BRB50" s="73"/>
      <c r="BRC50" s="73"/>
      <c r="BRD50" s="73"/>
      <c r="BRE50" s="73"/>
      <c r="BRF50" s="73"/>
      <c r="BRG50" s="73"/>
      <c r="BRH50" s="73"/>
      <c r="BRI50" s="73"/>
      <c r="BRJ50" s="73"/>
      <c r="BRK50" s="73"/>
      <c r="BRL50" s="73"/>
      <c r="BRM50" s="73"/>
      <c r="BRN50" s="73"/>
      <c r="BRO50" s="73"/>
      <c r="BRP50" s="73"/>
      <c r="BRQ50" s="73"/>
      <c r="BRR50" s="73"/>
      <c r="BRS50" s="73"/>
      <c r="BRT50" s="73"/>
      <c r="BRU50" s="73"/>
      <c r="BRV50" s="73"/>
      <c r="BRW50" s="73"/>
      <c r="BRX50" s="73"/>
      <c r="BRY50" s="73"/>
      <c r="BRZ50" s="73"/>
      <c r="BSA50" s="73"/>
      <c r="BSB50" s="73"/>
      <c r="BSC50" s="73"/>
      <c r="BSD50" s="73"/>
      <c r="BSE50" s="73"/>
      <c r="BSF50" s="73"/>
      <c r="BSG50" s="73"/>
      <c r="BSH50" s="73"/>
      <c r="BSI50" s="73"/>
      <c r="BSJ50" s="73"/>
      <c r="BSK50" s="73"/>
      <c r="BSL50" s="73"/>
      <c r="BSM50" s="73"/>
      <c r="BSN50" s="73"/>
      <c r="BSO50" s="73"/>
      <c r="BSP50" s="73"/>
      <c r="BSQ50" s="73"/>
      <c r="BSR50" s="73"/>
      <c r="BSS50" s="73"/>
      <c r="BST50" s="73"/>
      <c r="BSU50" s="73"/>
      <c r="BSV50" s="73"/>
      <c r="BSW50" s="73"/>
      <c r="BSX50" s="73"/>
    </row>
    <row r="51" spans="1:1870" s="73" customFormat="1" ht="71.25" customHeight="1" x14ac:dyDescent="0.3">
      <c r="A51" s="194" t="s">
        <v>37</v>
      </c>
      <c r="B51" s="196" t="s">
        <v>62</v>
      </c>
      <c r="C51" s="105"/>
      <c r="D51" s="121">
        <f>D52</f>
        <v>7987.2510000000002</v>
      </c>
      <c r="E51" s="121">
        <f t="shared" ref="E51:L51" si="80">E52</f>
        <v>7907.3010000000004</v>
      </c>
      <c r="F51" s="121">
        <f t="shared" si="80"/>
        <v>79.949999999999989</v>
      </c>
      <c r="G51" s="121">
        <f t="shared" si="80"/>
        <v>5050.6510000000007</v>
      </c>
      <c r="H51" s="121">
        <f t="shared" si="80"/>
        <v>5000.0010000000002</v>
      </c>
      <c r="I51" s="121">
        <f t="shared" si="80"/>
        <v>50.55</v>
      </c>
      <c r="J51" s="121">
        <f t="shared" si="80"/>
        <v>2936.7000000000003</v>
      </c>
      <c r="K51" s="121">
        <f t="shared" si="80"/>
        <v>2907.3</v>
      </c>
      <c r="L51" s="121">
        <f t="shared" si="80"/>
        <v>29.4</v>
      </c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197"/>
      <c r="Y51" s="197"/>
      <c r="Z51" s="383"/>
      <c r="AA51" s="383"/>
      <c r="AB51" s="383"/>
      <c r="AC51" s="383"/>
    </row>
    <row r="52" spans="1:1870" s="73" customFormat="1" ht="45" customHeight="1" x14ac:dyDescent="0.3">
      <c r="A52" s="194" t="s">
        <v>266</v>
      </c>
      <c r="B52" s="57" t="s">
        <v>75</v>
      </c>
      <c r="C52" s="108"/>
      <c r="D52" s="129">
        <f t="shared" ref="D52" si="81">SUM(E52:F52)</f>
        <v>7987.2510000000002</v>
      </c>
      <c r="E52" s="90">
        <f t="shared" ref="E52:F52" si="82">H52+K52+N52+Q52+T52</f>
        <v>7907.3010000000004</v>
      </c>
      <c r="F52" s="130">
        <f t="shared" si="82"/>
        <v>79.949999999999989</v>
      </c>
      <c r="G52" s="93">
        <f>SUM(H52:I52)+0.1</f>
        <v>5050.6510000000007</v>
      </c>
      <c r="H52" s="91">
        <v>5000.0010000000002</v>
      </c>
      <c r="I52" s="137">
        <v>50.55</v>
      </c>
      <c r="J52" s="151">
        <f t="shared" ref="J52" si="83">SUM(K52:L52)</f>
        <v>2936.7000000000003</v>
      </c>
      <c r="K52" s="91">
        <v>2907.3</v>
      </c>
      <c r="L52" s="195">
        <v>29.4</v>
      </c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381"/>
      <c r="AA52" s="381"/>
      <c r="AB52" s="381"/>
      <c r="AC52" s="381"/>
    </row>
    <row r="53" spans="1:1870" s="74" customFormat="1" ht="57" customHeight="1" x14ac:dyDescent="0.3">
      <c r="A53" s="258" t="s">
        <v>38</v>
      </c>
      <c r="B53" s="259" t="s">
        <v>63</v>
      </c>
      <c r="C53" s="260"/>
      <c r="D53" s="204">
        <f>D54+D55+D56+D57+D58+D59+D60+D61+D62+D63+D64+D65+D66+D67+D68+D69+D70+D71+D72+D73+D74+D75+D76+D77+D78+D79+D80+D81+D82+D83+D84+D85+D86+D87+D88+D89+D90+D91+D92+D93+D94+D95+D96+D97+D98+D99+D100+D101+D102+D103+D104+D105+D106+D107+D108+D109+D110+D111+D112+D113+D114+D115+D116+D117+D118+D119+D120+D121+D122+D123+D124+D125+D126+D127+D128+D130+D131+D133+D134+D156</f>
        <v>720297.4</v>
      </c>
      <c r="E53" s="204">
        <f>E54+E55+E56+E57+E58+E59+E60+E61+E62+E63+E64+E65+E66+E67+E68+E69+E70+E71+E72+E73+E74+E75+E76+E77+E78+E79+E80+E81+E82+E83+E84+E85+E86+E87+E88+E89+E90+E91+E92+E93+E94+E95+E96+E97+E98+E99+E100+E101+E102+E103+E104+E105+E106+E107+E108+E109+E110+E111+E112+E113+E114+E115+E116+E117+E118+E119+E120+E121+E122+E123+E124+E125+E126+E127+E128++E130+E131+E133+E134+E156</f>
        <v>689438</v>
      </c>
      <c r="F53" s="204">
        <f>F54+F55+F56+F57+F58+F59+F60+F61+F62+F63+F64+F65+F66+F67+F68+F69+F70+F71+F72+F73+F74+F75+F76+F77+F78+F79+F80+F81+F82+F83+F84+F85+F86+F87+F88+F89+F90+F91+F92+F93+F94+F95+F96+F97+F98+F99+F100+F101+F102+F103+F104+F105+F106+F107+F108+F109+F110+F111+F112+F113+F114+F115+F116+F117+F118+F119+F120+F121+F122+F123+F124+F125+F126+F127+F128+F130+F131+F133+F134+F156</f>
        <v>30859.400000000012</v>
      </c>
      <c r="G53" s="204">
        <f t="shared" ref="G53:O53" si="84">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128+G130+G131+G133+G134+G156</f>
        <v>126455.8</v>
      </c>
      <c r="H53" s="204">
        <f t="shared" si="84"/>
        <v>125863.49999999999</v>
      </c>
      <c r="I53" s="204">
        <f t="shared" si="84"/>
        <v>592.29999999999995</v>
      </c>
      <c r="J53" s="204">
        <f t="shared" si="84"/>
        <v>166556.29999999999</v>
      </c>
      <c r="K53" s="204">
        <f t="shared" si="84"/>
        <v>143379.9</v>
      </c>
      <c r="L53" s="204">
        <f t="shared" si="84"/>
        <v>23176.399999999998</v>
      </c>
      <c r="M53" s="204">
        <f t="shared" si="84"/>
        <v>152191.9</v>
      </c>
      <c r="N53" s="204">
        <f t="shared" si="84"/>
        <v>150203.89999999997</v>
      </c>
      <c r="O53" s="204">
        <f t="shared" si="84"/>
        <v>1987.9999999999998</v>
      </c>
      <c r="P53" s="204">
        <f>P54+P55+P56+P57+P58+P59+P60+P61+P62+P63+P64+P65+P66+P67+P68+P69+P70+P71+P72+P73+P74+P75+P76+P77+P78+P79+P80+P81+P82+P83+P84+P85+P86+P87+P88+P89+P90+P91+P92+P93+P94+P95+P96+P97+P98+P99+P100+P101+P102+P103+P104+P105+P106+P107+P108+P109+P110+P111+P112+P113+P114+P115+P116+P117+P118+P119+P120+P121+P122+P123+P124+P125+P126+P128+P130+P131+P133+P134+P156+P157+P158+P159</f>
        <v>99487.580000000016</v>
      </c>
      <c r="Q53" s="204">
        <f>Q54+Q55+Q56+Q57+Q58+Q59+Q60+Q61+Q62+Q63+Q64+Q65+Q66+Q67+Q68+Q69+Q70+Q71+Q72+Q73+Q74+Q75+Q76+Q77+Q78+Q79+Q80+Q81+Q82+Q83+Q84+Q85+Q86+Q87+Q88+Q89+Q90+Q91+Q92+Q93+Q94+Q95+Q96+Q97+Q98+Q99+Q100+Q101+Q102+Q103+Q104+Q105+Q106+Q107+Q108+Q109+Q110+Q111+Q112+Q113+Q114+Q115+Q116+Q117+Q118+Q119+Q120+Q121+Q122+Q123+Q124+Q125+Q126+Q128+Q130+Q131+Q133+Q134+Q156+Q157+Q158</f>
        <v>95119.5</v>
      </c>
      <c r="R53" s="204">
        <f>R54+R55+R56+R57+R58+R59+R60+R61+R62+R63+R64+R65+R66+R67+R68+R69+R70+R71+R72+R73+R74+R75+R76+R77+R78+R79+R80+R81+R82+R83+R84+R85+R86+R87+R88+R89+R90+R91+R92+R93+R94+R95+R96+R97+R98+R99+R100+R101+R102+R103+R104+R105+R106+R107+R108+R109+R110+R111+R112+R113+R114+R115+R116+R117+R118+R119+R120+R121+R122+R123+R124+R125+R126+R128+R130+R131+R133+R134+R156+R157+R158+R159</f>
        <v>4368.08</v>
      </c>
      <c r="S53" s="204">
        <f>SUM(S54:S162)</f>
        <v>92049.3</v>
      </c>
      <c r="T53" s="204">
        <f>SUM(T54:T162)</f>
        <v>89520.4</v>
      </c>
      <c r="U53" s="204">
        <f>SUM(U54:U162)</f>
        <v>2528.8999999999996</v>
      </c>
      <c r="V53" s="204">
        <f>X53+Y53</f>
        <v>123240.3</v>
      </c>
      <c r="W53" s="204"/>
      <c r="X53" s="204">
        <v>118857.1</v>
      </c>
      <c r="Y53" s="204">
        <v>4383.2</v>
      </c>
      <c r="Z53" s="237">
        <f>AB53+AC53</f>
        <v>117535.90000000001</v>
      </c>
      <c r="AA53" s="312"/>
      <c r="AB53" s="92">
        <v>114009.8</v>
      </c>
      <c r="AC53" s="297">
        <v>3526.1</v>
      </c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  <c r="AML53" s="73"/>
      <c r="AMM53" s="73"/>
      <c r="AMN53" s="73"/>
      <c r="AMO53" s="73"/>
      <c r="AMP53" s="73"/>
      <c r="AMQ53" s="73"/>
      <c r="AMR53" s="73"/>
      <c r="AMS53" s="73"/>
      <c r="AMT53" s="73"/>
      <c r="AMU53" s="73"/>
      <c r="AMV53" s="73"/>
      <c r="AMW53" s="73"/>
      <c r="AMX53" s="73"/>
      <c r="AMY53" s="73"/>
      <c r="AMZ53" s="73"/>
      <c r="ANA53" s="73"/>
      <c r="ANB53" s="73"/>
      <c r="ANC53" s="73"/>
      <c r="AND53" s="73"/>
      <c r="ANE53" s="73"/>
      <c r="ANF53" s="73"/>
      <c r="ANG53" s="73"/>
      <c r="ANH53" s="73"/>
      <c r="ANI53" s="73"/>
      <c r="ANJ53" s="73"/>
      <c r="ANK53" s="73"/>
      <c r="ANL53" s="73"/>
      <c r="ANM53" s="73"/>
      <c r="ANN53" s="73"/>
      <c r="ANO53" s="73"/>
      <c r="ANP53" s="73"/>
      <c r="ANQ53" s="73"/>
      <c r="ANR53" s="73"/>
      <c r="ANS53" s="73"/>
      <c r="ANT53" s="73"/>
      <c r="ANU53" s="73"/>
      <c r="ANV53" s="73"/>
      <c r="ANW53" s="73"/>
      <c r="ANX53" s="73"/>
      <c r="ANY53" s="73"/>
      <c r="ANZ53" s="73"/>
      <c r="AOA53" s="73"/>
      <c r="AOB53" s="73"/>
      <c r="AOC53" s="73"/>
      <c r="AOD53" s="73"/>
      <c r="AOE53" s="73"/>
      <c r="AOF53" s="73"/>
      <c r="AOG53" s="73"/>
      <c r="AOH53" s="73"/>
      <c r="AOI53" s="73"/>
      <c r="AOJ53" s="73"/>
      <c r="AOK53" s="73"/>
      <c r="AOL53" s="73"/>
      <c r="AOM53" s="73"/>
      <c r="AON53" s="73"/>
      <c r="AOO53" s="73"/>
      <c r="AOP53" s="73"/>
      <c r="AOQ53" s="73"/>
      <c r="AOR53" s="73"/>
      <c r="AOS53" s="73"/>
      <c r="AOT53" s="73"/>
      <c r="AOU53" s="73"/>
      <c r="AOV53" s="73"/>
      <c r="AOW53" s="73"/>
      <c r="AOX53" s="73"/>
      <c r="AOY53" s="73"/>
      <c r="AOZ53" s="73"/>
      <c r="APA53" s="73"/>
      <c r="APB53" s="73"/>
      <c r="APC53" s="73"/>
      <c r="APD53" s="73"/>
      <c r="APE53" s="73"/>
      <c r="APF53" s="73"/>
      <c r="APG53" s="73"/>
      <c r="APH53" s="73"/>
      <c r="API53" s="73"/>
      <c r="APJ53" s="73"/>
      <c r="APK53" s="73"/>
      <c r="APL53" s="73"/>
      <c r="APM53" s="73"/>
      <c r="APN53" s="73"/>
      <c r="APO53" s="73"/>
      <c r="APP53" s="73"/>
      <c r="APQ53" s="73"/>
      <c r="APR53" s="73"/>
      <c r="APS53" s="73"/>
      <c r="APT53" s="73"/>
      <c r="APU53" s="73"/>
      <c r="APV53" s="73"/>
      <c r="APW53" s="73"/>
      <c r="APX53" s="73"/>
      <c r="APY53" s="73"/>
      <c r="APZ53" s="73"/>
      <c r="AQA53" s="73"/>
      <c r="AQB53" s="73"/>
      <c r="AQC53" s="73"/>
      <c r="AQD53" s="73"/>
      <c r="AQE53" s="73"/>
      <c r="AQF53" s="73"/>
      <c r="AQG53" s="73"/>
      <c r="AQH53" s="73"/>
      <c r="AQI53" s="73"/>
      <c r="AQJ53" s="73"/>
      <c r="AQK53" s="73"/>
      <c r="AQL53" s="73"/>
      <c r="AQM53" s="73"/>
      <c r="AQN53" s="73"/>
      <c r="AQO53" s="73"/>
      <c r="AQP53" s="73"/>
      <c r="AQQ53" s="73"/>
      <c r="AQR53" s="73"/>
      <c r="AQS53" s="73"/>
      <c r="AQT53" s="73"/>
      <c r="AQU53" s="73"/>
      <c r="AQV53" s="73"/>
      <c r="AQW53" s="73"/>
      <c r="AQX53" s="73"/>
      <c r="AQY53" s="73"/>
      <c r="AQZ53" s="73"/>
      <c r="ARA53" s="73"/>
      <c r="ARB53" s="73"/>
      <c r="ARC53" s="73"/>
      <c r="ARD53" s="73"/>
      <c r="ARE53" s="73"/>
      <c r="ARF53" s="73"/>
      <c r="ARG53" s="73"/>
      <c r="ARH53" s="73"/>
      <c r="ARI53" s="73"/>
      <c r="ARJ53" s="73"/>
      <c r="ARK53" s="73"/>
      <c r="ARL53" s="73"/>
      <c r="ARM53" s="73"/>
      <c r="ARN53" s="73"/>
      <c r="ARO53" s="73"/>
      <c r="ARP53" s="73"/>
      <c r="ARQ53" s="73"/>
      <c r="ARR53" s="73"/>
      <c r="ARS53" s="73"/>
      <c r="ART53" s="73"/>
      <c r="ARU53" s="73"/>
      <c r="ARV53" s="73"/>
      <c r="ARW53" s="73"/>
      <c r="ARX53" s="73"/>
      <c r="ARY53" s="73"/>
      <c r="ARZ53" s="73"/>
      <c r="ASA53" s="73"/>
      <c r="ASB53" s="73"/>
      <c r="ASC53" s="73"/>
      <c r="ASD53" s="73"/>
      <c r="ASE53" s="73"/>
      <c r="ASF53" s="73"/>
      <c r="ASG53" s="73"/>
      <c r="ASH53" s="73"/>
      <c r="ASI53" s="73"/>
      <c r="ASJ53" s="73"/>
      <c r="ASK53" s="73"/>
      <c r="ASL53" s="73"/>
      <c r="ASM53" s="73"/>
      <c r="ASN53" s="73"/>
      <c r="ASO53" s="73"/>
      <c r="ASP53" s="73"/>
      <c r="ASQ53" s="73"/>
      <c r="ASR53" s="73"/>
      <c r="ASS53" s="73"/>
      <c r="AST53" s="73"/>
      <c r="ASU53" s="73"/>
      <c r="ASV53" s="73"/>
      <c r="ASW53" s="73"/>
      <c r="ASX53" s="73"/>
      <c r="ASY53" s="73"/>
      <c r="ASZ53" s="73"/>
      <c r="ATA53" s="73"/>
      <c r="ATB53" s="73"/>
      <c r="ATC53" s="73"/>
      <c r="ATD53" s="73"/>
      <c r="ATE53" s="73"/>
      <c r="ATF53" s="73"/>
      <c r="ATG53" s="73"/>
      <c r="ATH53" s="73"/>
      <c r="ATI53" s="73"/>
      <c r="ATJ53" s="73"/>
      <c r="ATK53" s="73"/>
      <c r="ATL53" s="73"/>
      <c r="ATM53" s="73"/>
      <c r="ATN53" s="73"/>
      <c r="ATO53" s="73"/>
      <c r="ATP53" s="73"/>
      <c r="ATQ53" s="73"/>
      <c r="ATR53" s="73"/>
      <c r="ATS53" s="73"/>
      <c r="ATT53" s="73"/>
      <c r="ATU53" s="73"/>
      <c r="ATV53" s="73"/>
      <c r="ATW53" s="73"/>
      <c r="ATX53" s="73"/>
      <c r="ATY53" s="73"/>
      <c r="ATZ53" s="73"/>
      <c r="AUA53" s="73"/>
      <c r="AUB53" s="73"/>
      <c r="AUC53" s="73"/>
      <c r="AUD53" s="73"/>
      <c r="AUE53" s="73"/>
      <c r="AUF53" s="73"/>
      <c r="AUG53" s="73"/>
      <c r="AUH53" s="73"/>
      <c r="AUI53" s="73"/>
      <c r="AUJ53" s="73"/>
      <c r="AUK53" s="73"/>
      <c r="AUL53" s="73"/>
      <c r="AUM53" s="73"/>
      <c r="AUN53" s="73"/>
      <c r="AUO53" s="73"/>
      <c r="AUP53" s="73"/>
      <c r="AUQ53" s="73"/>
      <c r="AUR53" s="73"/>
      <c r="AUS53" s="73"/>
      <c r="AUT53" s="73"/>
      <c r="AUU53" s="73"/>
      <c r="AUV53" s="73"/>
      <c r="AUW53" s="73"/>
      <c r="AUX53" s="73"/>
      <c r="AUY53" s="73"/>
      <c r="AUZ53" s="73"/>
      <c r="AVA53" s="73"/>
      <c r="AVB53" s="73"/>
      <c r="AVC53" s="73"/>
      <c r="AVD53" s="73"/>
      <c r="AVE53" s="73"/>
      <c r="AVF53" s="73"/>
      <c r="AVG53" s="73"/>
      <c r="AVH53" s="73"/>
      <c r="AVI53" s="73"/>
      <c r="AVJ53" s="73"/>
      <c r="AVK53" s="73"/>
      <c r="AVL53" s="73"/>
      <c r="AVM53" s="73"/>
      <c r="AVN53" s="73"/>
      <c r="AVO53" s="73"/>
      <c r="AVP53" s="73"/>
      <c r="AVQ53" s="73"/>
      <c r="AVR53" s="73"/>
      <c r="AVS53" s="73"/>
      <c r="AVT53" s="73"/>
      <c r="AVU53" s="73"/>
      <c r="AVV53" s="73"/>
      <c r="AVW53" s="73"/>
      <c r="AVX53" s="73"/>
      <c r="AVY53" s="73"/>
      <c r="AVZ53" s="73"/>
      <c r="AWA53" s="73"/>
      <c r="AWB53" s="73"/>
      <c r="AWC53" s="73"/>
      <c r="AWD53" s="73"/>
      <c r="AWE53" s="73"/>
      <c r="AWF53" s="73"/>
      <c r="AWG53" s="73"/>
      <c r="AWH53" s="73"/>
      <c r="AWI53" s="73"/>
      <c r="AWJ53" s="73"/>
      <c r="AWK53" s="73"/>
      <c r="AWL53" s="73"/>
      <c r="AWM53" s="73"/>
      <c r="AWN53" s="73"/>
      <c r="AWO53" s="73"/>
      <c r="AWP53" s="73"/>
      <c r="AWQ53" s="73"/>
      <c r="AWR53" s="73"/>
      <c r="AWS53" s="73"/>
      <c r="AWT53" s="73"/>
      <c r="AWU53" s="73"/>
      <c r="AWV53" s="73"/>
      <c r="AWW53" s="73"/>
      <c r="AWX53" s="73"/>
      <c r="AWY53" s="73"/>
      <c r="AWZ53" s="73"/>
      <c r="AXA53" s="73"/>
      <c r="AXB53" s="73"/>
      <c r="AXC53" s="73"/>
      <c r="AXD53" s="73"/>
      <c r="AXE53" s="73"/>
      <c r="AXF53" s="73"/>
      <c r="AXG53" s="73"/>
      <c r="AXH53" s="73"/>
      <c r="AXI53" s="73"/>
      <c r="AXJ53" s="73"/>
      <c r="AXK53" s="73"/>
      <c r="AXL53" s="73"/>
      <c r="AXM53" s="73"/>
      <c r="AXN53" s="73"/>
      <c r="AXO53" s="73"/>
      <c r="AXP53" s="73"/>
      <c r="AXQ53" s="73"/>
      <c r="AXR53" s="73"/>
      <c r="AXS53" s="73"/>
      <c r="AXT53" s="73"/>
      <c r="AXU53" s="73"/>
      <c r="AXV53" s="73"/>
      <c r="AXW53" s="73"/>
      <c r="AXX53" s="73"/>
      <c r="AXY53" s="73"/>
      <c r="AXZ53" s="73"/>
      <c r="AYA53" s="73"/>
      <c r="AYB53" s="73"/>
      <c r="AYC53" s="73"/>
      <c r="AYD53" s="73"/>
      <c r="AYE53" s="73"/>
      <c r="AYF53" s="73"/>
      <c r="AYG53" s="73"/>
      <c r="AYH53" s="73"/>
      <c r="AYI53" s="73"/>
      <c r="AYJ53" s="73"/>
      <c r="AYK53" s="73"/>
      <c r="AYL53" s="73"/>
      <c r="AYM53" s="73"/>
      <c r="AYN53" s="73"/>
      <c r="AYO53" s="73"/>
      <c r="AYP53" s="73"/>
      <c r="AYQ53" s="73"/>
      <c r="AYR53" s="73"/>
      <c r="AYS53" s="73"/>
      <c r="AYT53" s="73"/>
      <c r="AYU53" s="73"/>
      <c r="AYV53" s="73"/>
      <c r="AYW53" s="73"/>
      <c r="AYX53" s="73"/>
      <c r="AYY53" s="73"/>
      <c r="AYZ53" s="73"/>
      <c r="AZA53" s="73"/>
      <c r="AZB53" s="73"/>
      <c r="AZC53" s="73"/>
      <c r="AZD53" s="73"/>
      <c r="AZE53" s="73"/>
      <c r="AZF53" s="73"/>
      <c r="AZG53" s="73"/>
      <c r="AZH53" s="73"/>
      <c r="AZI53" s="73"/>
      <c r="AZJ53" s="73"/>
      <c r="AZK53" s="73"/>
      <c r="AZL53" s="73"/>
      <c r="AZM53" s="73"/>
      <c r="AZN53" s="73"/>
      <c r="AZO53" s="73"/>
      <c r="AZP53" s="73"/>
      <c r="AZQ53" s="73"/>
      <c r="AZR53" s="73"/>
      <c r="AZS53" s="73"/>
      <c r="AZT53" s="73"/>
      <c r="AZU53" s="73"/>
      <c r="AZV53" s="73"/>
      <c r="AZW53" s="73"/>
      <c r="AZX53" s="73"/>
      <c r="AZY53" s="73"/>
      <c r="AZZ53" s="73"/>
      <c r="BAA53" s="73"/>
      <c r="BAB53" s="73"/>
      <c r="BAC53" s="73"/>
      <c r="BAD53" s="73"/>
      <c r="BAE53" s="73"/>
      <c r="BAF53" s="73"/>
      <c r="BAG53" s="73"/>
      <c r="BAH53" s="73"/>
      <c r="BAI53" s="73"/>
      <c r="BAJ53" s="73"/>
      <c r="BAK53" s="73"/>
      <c r="BAL53" s="73"/>
      <c r="BAM53" s="73"/>
      <c r="BAN53" s="73"/>
      <c r="BAO53" s="73"/>
      <c r="BAP53" s="73"/>
      <c r="BAQ53" s="73"/>
      <c r="BAR53" s="73"/>
      <c r="BAS53" s="73"/>
      <c r="BAT53" s="73"/>
      <c r="BAU53" s="73"/>
      <c r="BAV53" s="73"/>
      <c r="BAW53" s="73"/>
      <c r="BAX53" s="73"/>
      <c r="BAY53" s="73"/>
      <c r="BAZ53" s="73"/>
      <c r="BBA53" s="73"/>
      <c r="BBB53" s="73"/>
      <c r="BBC53" s="73"/>
      <c r="BBD53" s="73"/>
      <c r="BBE53" s="73"/>
      <c r="BBF53" s="73"/>
      <c r="BBG53" s="73"/>
      <c r="BBH53" s="73"/>
      <c r="BBI53" s="73"/>
      <c r="BBJ53" s="73"/>
      <c r="BBK53" s="73"/>
      <c r="BBL53" s="73"/>
      <c r="BBM53" s="73"/>
      <c r="BBN53" s="73"/>
      <c r="BBO53" s="73"/>
      <c r="BBP53" s="73"/>
      <c r="BBQ53" s="73"/>
      <c r="BBR53" s="73"/>
      <c r="BBS53" s="73"/>
      <c r="BBT53" s="73"/>
      <c r="BBU53" s="73"/>
      <c r="BBV53" s="73"/>
      <c r="BBW53" s="73"/>
      <c r="BBX53" s="73"/>
      <c r="BBY53" s="73"/>
      <c r="BBZ53" s="73"/>
      <c r="BCA53" s="73"/>
      <c r="BCB53" s="73"/>
      <c r="BCC53" s="73"/>
      <c r="BCD53" s="73"/>
      <c r="BCE53" s="73"/>
      <c r="BCF53" s="73"/>
      <c r="BCG53" s="73"/>
      <c r="BCH53" s="73"/>
      <c r="BCI53" s="73"/>
      <c r="BCJ53" s="73"/>
      <c r="BCK53" s="73"/>
      <c r="BCL53" s="73"/>
      <c r="BCM53" s="73"/>
      <c r="BCN53" s="73"/>
      <c r="BCO53" s="73"/>
      <c r="BCP53" s="73"/>
      <c r="BCQ53" s="73"/>
      <c r="BCR53" s="73"/>
      <c r="BCS53" s="73"/>
      <c r="BCT53" s="73"/>
      <c r="BCU53" s="73"/>
      <c r="BCV53" s="73"/>
      <c r="BCW53" s="73"/>
      <c r="BCX53" s="73"/>
      <c r="BCY53" s="73"/>
      <c r="BCZ53" s="73"/>
      <c r="BDA53" s="73"/>
      <c r="BDB53" s="73"/>
      <c r="BDC53" s="73"/>
      <c r="BDD53" s="73"/>
      <c r="BDE53" s="73"/>
      <c r="BDF53" s="73"/>
      <c r="BDG53" s="73"/>
      <c r="BDH53" s="73"/>
      <c r="BDI53" s="73"/>
      <c r="BDJ53" s="73"/>
      <c r="BDK53" s="73"/>
      <c r="BDL53" s="73"/>
      <c r="BDM53" s="73"/>
      <c r="BDN53" s="73"/>
      <c r="BDO53" s="73"/>
      <c r="BDP53" s="73"/>
      <c r="BDQ53" s="73"/>
      <c r="BDR53" s="73"/>
      <c r="BDS53" s="73"/>
      <c r="BDT53" s="73"/>
      <c r="BDU53" s="73"/>
      <c r="BDV53" s="73"/>
      <c r="BDW53" s="73"/>
      <c r="BDX53" s="73"/>
      <c r="BDY53" s="73"/>
      <c r="BDZ53" s="73"/>
      <c r="BEA53" s="73"/>
      <c r="BEB53" s="73"/>
      <c r="BEC53" s="73"/>
      <c r="BED53" s="73"/>
      <c r="BEE53" s="73"/>
      <c r="BEF53" s="73"/>
      <c r="BEG53" s="73"/>
      <c r="BEH53" s="73"/>
      <c r="BEI53" s="73"/>
      <c r="BEJ53" s="73"/>
      <c r="BEK53" s="73"/>
      <c r="BEL53" s="73"/>
      <c r="BEM53" s="73"/>
      <c r="BEN53" s="73"/>
      <c r="BEO53" s="73"/>
      <c r="BEP53" s="73"/>
      <c r="BEQ53" s="73"/>
      <c r="BER53" s="73"/>
      <c r="BES53" s="73"/>
      <c r="BET53" s="73"/>
      <c r="BEU53" s="73"/>
      <c r="BEV53" s="73"/>
      <c r="BEW53" s="73"/>
      <c r="BEX53" s="73"/>
      <c r="BEY53" s="73"/>
      <c r="BEZ53" s="73"/>
      <c r="BFA53" s="73"/>
      <c r="BFB53" s="73"/>
      <c r="BFC53" s="73"/>
      <c r="BFD53" s="73"/>
      <c r="BFE53" s="73"/>
      <c r="BFF53" s="73"/>
      <c r="BFG53" s="73"/>
      <c r="BFH53" s="73"/>
      <c r="BFI53" s="73"/>
      <c r="BFJ53" s="73"/>
      <c r="BFK53" s="73"/>
      <c r="BFL53" s="73"/>
      <c r="BFM53" s="73"/>
      <c r="BFN53" s="73"/>
      <c r="BFO53" s="73"/>
      <c r="BFP53" s="73"/>
      <c r="BFQ53" s="73"/>
      <c r="BFR53" s="73"/>
      <c r="BFS53" s="73"/>
      <c r="BFT53" s="73"/>
      <c r="BFU53" s="73"/>
      <c r="BFV53" s="73"/>
      <c r="BFW53" s="73"/>
      <c r="BFX53" s="73"/>
      <c r="BFY53" s="73"/>
      <c r="BFZ53" s="73"/>
      <c r="BGA53" s="73"/>
      <c r="BGB53" s="73"/>
      <c r="BGC53" s="73"/>
      <c r="BGD53" s="73"/>
      <c r="BGE53" s="73"/>
      <c r="BGF53" s="73"/>
      <c r="BGG53" s="73"/>
      <c r="BGH53" s="73"/>
      <c r="BGI53" s="73"/>
      <c r="BGJ53" s="73"/>
      <c r="BGK53" s="73"/>
      <c r="BGL53" s="73"/>
      <c r="BGM53" s="73"/>
      <c r="BGN53" s="73"/>
      <c r="BGO53" s="73"/>
      <c r="BGP53" s="73"/>
      <c r="BGQ53" s="73"/>
      <c r="BGR53" s="73"/>
      <c r="BGS53" s="73"/>
      <c r="BGT53" s="73"/>
      <c r="BGU53" s="73"/>
      <c r="BGV53" s="73"/>
      <c r="BGW53" s="73"/>
      <c r="BGX53" s="73"/>
      <c r="BGY53" s="73"/>
      <c r="BGZ53" s="73"/>
      <c r="BHA53" s="73"/>
      <c r="BHB53" s="73"/>
      <c r="BHC53" s="73"/>
      <c r="BHD53" s="73"/>
      <c r="BHE53" s="73"/>
      <c r="BHF53" s="73"/>
      <c r="BHG53" s="73"/>
      <c r="BHH53" s="73"/>
      <c r="BHI53" s="73"/>
      <c r="BHJ53" s="73"/>
      <c r="BHK53" s="73"/>
      <c r="BHL53" s="73"/>
      <c r="BHM53" s="73"/>
      <c r="BHN53" s="73"/>
      <c r="BHO53" s="73"/>
      <c r="BHP53" s="73"/>
      <c r="BHQ53" s="73"/>
      <c r="BHR53" s="73"/>
      <c r="BHS53" s="73"/>
      <c r="BHT53" s="73"/>
      <c r="BHU53" s="73"/>
      <c r="BHV53" s="73"/>
      <c r="BHW53" s="73"/>
      <c r="BHX53" s="73"/>
      <c r="BHY53" s="73"/>
      <c r="BHZ53" s="73"/>
      <c r="BIA53" s="73"/>
      <c r="BIB53" s="73"/>
      <c r="BIC53" s="73"/>
      <c r="BID53" s="73"/>
      <c r="BIE53" s="73"/>
      <c r="BIF53" s="73"/>
      <c r="BIG53" s="73"/>
      <c r="BIH53" s="73"/>
      <c r="BII53" s="73"/>
      <c r="BIJ53" s="73"/>
      <c r="BIK53" s="73"/>
      <c r="BIL53" s="73"/>
      <c r="BIM53" s="73"/>
      <c r="BIN53" s="73"/>
      <c r="BIO53" s="73"/>
      <c r="BIP53" s="73"/>
      <c r="BIQ53" s="73"/>
      <c r="BIR53" s="73"/>
      <c r="BIS53" s="73"/>
      <c r="BIT53" s="73"/>
      <c r="BIU53" s="73"/>
      <c r="BIV53" s="73"/>
      <c r="BIW53" s="73"/>
      <c r="BIX53" s="73"/>
      <c r="BIY53" s="73"/>
      <c r="BIZ53" s="73"/>
      <c r="BJA53" s="73"/>
      <c r="BJB53" s="73"/>
      <c r="BJC53" s="73"/>
      <c r="BJD53" s="73"/>
      <c r="BJE53" s="73"/>
      <c r="BJF53" s="73"/>
      <c r="BJG53" s="73"/>
      <c r="BJH53" s="73"/>
      <c r="BJI53" s="73"/>
      <c r="BJJ53" s="73"/>
      <c r="BJK53" s="73"/>
      <c r="BJL53" s="73"/>
      <c r="BJM53" s="73"/>
      <c r="BJN53" s="73"/>
      <c r="BJO53" s="73"/>
      <c r="BJP53" s="73"/>
      <c r="BJQ53" s="73"/>
      <c r="BJR53" s="73"/>
      <c r="BJS53" s="73"/>
      <c r="BJT53" s="73"/>
      <c r="BJU53" s="73"/>
      <c r="BJV53" s="73"/>
      <c r="BJW53" s="73"/>
      <c r="BJX53" s="73"/>
      <c r="BJY53" s="73"/>
      <c r="BJZ53" s="73"/>
      <c r="BKA53" s="73"/>
      <c r="BKB53" s="73"/>
      <c r="BKC53" s="73"/>
      <c r="BKD53" s="73"/>
      <c r="BKE53" s="73"/>
      <c r="BKF53" s="73"/>
      <c r="BKG53" s="73"/>
      <c r="BKH53" s="73"/>
      <c r="BKI53" s="73"/>
      <c r="BKJ53" s="73"/>
      <c r="BKK53" s="73"/>
      <c r="BKL53" s="73"/>
      <c r="BKM53" s="73"/>
      <c r="BKN53" s="73"/>
      <c r="BKO53" s="73"/>
      <c r="BKP53" s="73"/>
      <c r="BKQ53" s="73"/>
      <c r="BKR53" s="73"/>
      <c r="BKS53" s="73"/>
      <c r="BKT53" s="73"/>
      <c r="BKU53" s="73"/>
      <c r="BKV53" s="73"/>
      <c r="BKW53" s="73"/>
      <c r="BKX53" s="73"/>
      <c r="BKY53" s="73"/>
      <c r="BKZ53" s="73"/>
      <c r="BLA53" s="73"/>
      <c r="BLB53" s="73"/>
      <c r="BLC53" s="73"/>
      <c r="BLD53" s="73"/>
      <c r="BLE53" s="73"/>
      <c r="BLF53" s="73"/>
      <c r="BLG53" s="73"/>
      <c r="BLH53" s="73"/>
      <c r="BLI53" s="73"/>
      <c r="BLJ53" s="73"/>
      <c r="BLK53" s="73"/>
      <c r="BLL53" s="73"/>
      <c r="BLM53" s="73"/>
      <c r="BLN53" s="73"/>
      <c r="BLO53" s="73"/>
      <c r="BLP53" s="73"/>
      <c r="BLQ53" s="73"/>
      <c r="BLR53" s="73"/>
      <c r="BLS53" s="73"/>
      <c r="BLT53" s="73"/>
      <c r="BLU53" s="73"/>
      <c r="BLV53" s="73"/>
      <c r="BLW53" s="73"/>
      <c r="BLX53" s="73"/>
      <c r="BLY53" s="73"/>
      <c r="BLZ53" s="73"/>
      <c r="BMA53" s="73"/>
      <c r="BMB53" s="73"/>
      <c r="BMC53" s="73"/>
      <c r="BMD53" s="73"/>
      <c r="BME53" s="73"/>
      <c r="BMF53" s="73"/>
      <c r="BMG53" s="73"/>
      <c r="BMH53" s="73"/>
      <c r="BMI53" s="73"/>
      <c r="BMJ53" s="73"/>
      <c r="BMK53" s="73"/>
      <c r="BML53" s="73"/>
      <c r="BMM53" s="73"/>
      <c r="BMN53" s="73"/>
      <c r="BMO53" s="73"/>
      <c r="BMP53" s="73"/>
      <c r="BMQ53" s="73"/>
      <c r="BMR53" s="73"/>
      <c r="BMS53" s="73"/>
      <c r="BMT53" s="73"/>
      <c r="BMU53" s="73"/>
      <c r="BMV53" s="73"/>
      <c r="BMW53" s="73"/>
      <c r="BMX53" s="73"/>
      <c r="BMY53" s="73"/>
      <c r="BMZ53" s="73"/>
      <c r="BNA53" s="73"/>
      <c r="BNB53" s="73"/>
      <c r="BNC53" s="73"/>
      <c r="BND53" s="73"/>
      <c r="BNE53" s="73"/>
      <c r="BNF53" s="73"/>
      <c r="BNG53" s="73"/>
      <c r="BNH53" s="73"/>
      <c r="BNI53" s="73"/>
      <c r="BNJ53" s="73"/>
      <c r="BNK53" s="73"/>
      <c r="BNL53" s="73"/>
      <c r="BNM53" s="73"/>
      <c r="BNN53" s="73"/>
      <c r="BNO53" s="73"/>
      <c r="BNP53" s="73"/>
      <c r="BNQ53" s="73"/>
      <c r="BNR53" s="73"/>
      <c r="BNS53" s="73"/>
      <c r="BNT53" s="73"/>
      <c r="BNU53" s="73"/>
      <c r="BNV53" s="73"/>
      <c r="BNW53" s="73"/>
      <c r="BNX53" s="73"/>
      <c r="BNY53" s="73"/>
      <c r="BNZ53" s="73"/>
      <c r="BOA53" s="73"/>
      <c r="BOB53" s="73"/>
      <c r="BOC53" s="73"/>
      <c r="BOD53" s="73"/>
      <c r="BOE53" s="73"/>
      <c r="BOF53" s="73"/>
      <c r="BOG53" s="73"/>
      <c r="BOH53" s="73"/>
      <c r="BOI53" s="73"/>
      <c r="BOJ53" s="73"/>
      <c r="BOK53" s="73"/>
      <c r="BOL53" s="73"/>
      <c r="BOM53" s="73"/>
      <c r="BON53" s="73"/>
      <c r="BOO53" s="73"/>
      <c r="BOP53" s="73"/>
      <c r="BOQ53" s="73"/>
      <c r="BOR53" s="73"/>
      <c r="BOS53" s="73"/>
      <c r="BOT53" s="73"/>
      <c r="BOU53" s="73"/>
      <c r="BOV53" s="73"/>
      <c r="BOW53" s="73"/>
      <c r="BOX53" s="73"/>
      <c r="BOY53" s="73"/>
      <c r="BOZ53" s="73"/>
      <c r="BPA53" s="73"/>
      <c r="BPB53" s="73"/>
      <c r="BPC53" s="73"/>
      <c r="BPD53" s="73"/>
      <c r="BPE53" s="73"/>
      <c r="BPF53" s="73"/>
      <c r="BPG53" s="73"/>
      <c r="BPH53" s="73"/>
      <c r="BPI53" s="73"/>
      <c r="BPJ53" s="73"/>
      <c r="BPK53" s="73"/>
      <c r="BPL53" s="73"/>
      <c r="BPM53" s="73"/>
      <c r="BPN53" s="73"/>
      <c r="BPO53" s="73"/>
      <c r="BPP53" s="73"/>
      <c r="BPQ53" s="73"/>
      <c r="BPR53" s="73"/>
      <c r="BPS53" s="73"/>
      <c r="BPT53" s="73"/>
      <c r="BPU53" s="73"/>
      <c r="BPV53" s="73"/>
      <c r="BPW53" s="73"/>
      <c r="BPX53" s="73"/>
      <c r="BPY53" s="73"/>
      <c r="BPZ53" s="73"/>
      <c r="BQA53" s="73"/>
      <c r="BQB53" s="73"/>
      <c r="BQC53" s="73"/>
      <c r="BQD53" s="73"/>
      <c r="BQE53" s="73"/>
      <c r="BQF53" s="73"/>
      <c r="BQG53" s="73"/>
      <c r="BQH53" s="73"/>
      <c r="BQI53" s="73"/>
      <c r="BQJ53" s="73"/>
      <c r="BQK53" s="73"/>
      <c r="BQL53" s="73"/>
      <c r="BQM53" s="73"/>
      <c r="BQN53" s="73"/>
      <c r="BQO53" s="73"/>
      <c r="BQP53" s="73"/>
      <c r="BQQ53" s="73"/>
      <c r="BQR53" s="73"/>
      <c r="BQS53" s="73"/>
      <c r="BQT53" s="73"/>
      <c r="BQU53" s="73"/>
      <c r="BQV53" s="73"/>
      <c r="BQW53" s="73"/>
      <c r="BQX53" s="73"/>
      <c r="BQY53" s="73"/>
      <c r="BQZ53" s="73"/>
      <c r="BRA53" s="73"/>
      <c r="BRB53" s="73"/>
      <c r="BRC53" s="73"/>
      <c r="BRD53" s="73"/>
      <c r="BRE53" s="73"/>
      <c r="BRF53" s="73"/>
      <c r="BRG53" s="73"/>
      <c r="BRH53" s="73"/>
      <c r="BRI53" s="73"/>
      <c r="BRJ53" s="73"/>
      <c r="BRK53" s="73"/>
      <c r="BRL53" s="73"/>
      <c r="BRM53" s="73"/>
      <c r="BRN53" s="73"/>
      <c r="BRO53" s="73"/>
      <c r="BRP53" s="73"/>
      <c r="BRQ53" s="73"/>
      <c r="BRR53" s="73"/>
      <c r="BRS53" s="73"/>
      <c r="BRT53" s="73"/>
      <c r="BRU53" s="73"/>
      <c r="BRV53" s="73"/>
      <c r="BRW53" s="73"/>
      <c r="BRX53" s="73"/>
      <c r="BRY53" s="73"/>
      <c r="BRZ53" s="73"/>
      <c r="BSA53" s="73"/>
      <c r="BSB53" s="73"/>
      <c r="BSC53" s="73"/>
      <c r="BSD53" s="73"/>
      <c r="BSE53" s="73"/>
      <c r="BSF53" s="73"/>
      <c r="BSG53" s="73"/>
      <c r="BSH53" s="73"/>
      <c r="BSI53" s="73"/>
      <c r="BSJ53" s="73"/>
      <c r="BSK53" s="73"/>
      <c r="BSL53" s="73"/>
      <c r="BSM53" s="73"/>
      <c r="BSN53" s="73"/>
      <c r="BSO53" s="73"/>
      <c r="BSP53" s="73"/>
      <c r="BSQ53" s="73"/>
      <c r="BSR53" s="73"/>
      <c r="BSS53" s="73"/>
      <c r="BST53" s="73"/>
      <c r="BSU53" s="73"/>
      <c r="BSV53" s="73"/>
      <c r="BSW53" s="73"/>
      <c r="BSX53" s="73"/>
    </row>
    <row r="54" spans="1:1870" s="37" customFormat="1" ht="62.4" hidden="1" x14ac:dyDescent="0.3">
      <c r="A54" s="261" t="s">
        <v>64</v>
      </c>
      <c r="B54" s="56" t="s">
        <v>78</v>
      </c>
      <c r="C54" s="444" t="s">
        <v>92</v>
      </c>
      <c r="D54" s="129">
        <f>G54+J54+M54+P54+S54+V54+Z54</f>
        <v>6448.8</v>
      </c>
      <c r="E54" s="90">
        <f>H54+K54+N54+Q54+T54+X54+AB54</f>
        <v>6384.3</v>
      </c>
      <c r="F54" s="130">
        <f t="shared" ref="F54:F117" si="85">I54+L54+O54+R54+U54+Y54+AC54</f>
        <v>64.5</v>
      </c>
      <c r="G54" s="93">
        <f t="shared" ref="G54:G80" si="86">SUM(H54:I54)</f>
        <v>6448.8</v>
      </c>
      <c r="H54" s="91">
        <v>6384.3</v>
      </c>
      <c r="I54" s="137">
        <v>64.5</v>
      </c>
      <c r="J54" s="129">
        <f>K54+L54</f>
        <v>0</v>
      </c>
      <c r="K54" s="90">
        <v>0</v>
      </c>
      <c r="L54" s="257">
        <f>K54/99*1</f>
        <v>0</v>
      </c>
      <c r="M54" s="93"/>
      <c r="N54" s="90"/>
      <c r="O54" s="137"/>
      <c r="P54" s="129"/>
      <c r="Q54" s="90"/>
      <c r="R54" s="257"/>
      <c r="S54" s="93"/>
      <c r="T54" s="90"/>
      <c r="U54" s="142"/>
      <c r="V54" s="131"/>
      <c r="W54" s="352"/>
      <c r="X54" s="92"/>
      <c r="Y54" s="297"/>
      <c r="Z54" s="384"/>
      <c r="AA54" s="385"/>
      <c r="AB54" s="92"/>
      <c r="AC54" s="386"/>
    </row>
    <row r="55" spans="1:1870" s="37" customFormat="1" ht="60" hidden="1" customHeight="1" x14ac:dyDescent="0.3">
      <c r="A55" s="261" t="s">
        <v>65</v>
      </c>
      <c r="B55" s="56" t="s">
        <v>82</v>
      </c>
      <c r="C55" s="445"/>
      <c r="D55" s="129">
        <f t="shared" ref="D55:D93" si="87">G55+J55+M55+P55+S55+V55+Z55</f>
        <v>19762.5</v>
      </c>
      <c r="E55" s="90">
        <f t="shared" ref="E55:E118" si="88">H55+K55+N55+Q55+T55+X55+AB55</f>
        <v>19657.099999999999</v>
      </c>
      <c r="F55" s="130">
        <f t="shared" si="85"/>
        <v>105.4</v>
      </c>
      <c r="G55" s="93">
        <f t="shared" si="86"/>
        <v>19762.5</v>
      </c>
      <c r="H55" s="91">
        <v>19657.099999999999</v>
      </c>
      <c r="I55" s="137">
        <v>105.4</v>
      </c>
      <c r="J55" s="129">
        <f t="shared" ref="J55:J77" si="89">K55+L55</f>
        <v>0</v>
      </c>
      <c r="K55" s="90">
        <v>0</v>
      </c>
      <c r="L55" s="152">
        <f t="shared" ref="L55:L77" si="90">K55/99*1</f>
        <v>0</v>
      </c>
      <c r="M55" s="93"/>
      <c r="N55" s="90"/>
      <c r="O55" s="137"/>
      <c r="P55" s="129"/>
      <c r="Q55" s="90"/>
      <c r="R55" s="152"/>
      <c r="S55" s="93"/>
      <c r="T55" s="90"/>
      <c r="U55" s="142"/>
      <c r="V55" s="131"/>
      <c r="W55" s="352"/>
      <c r="X55" s="92"/>
      <c r="Y55" s="297"/>
      <c r="Z55" s="131"/>
      <c r="AA55" s="352"/>
      <c r="AB55" s="92"/>
      <c r="AC55" s="297"/>
    </row>
    <row r="56" spans="1:1870" s="37" customFormat="1" ht="96" hidden="1" customHeight="1" x14ac:dyDescent="0.3">
      <c r="A56" s="261" t="s">
        <v>214</v>
      </c>
      <c r="B56" s="56" t="s">
        <v>80</v>
      </c>
      <c r="C56" s="443" t="s">
        <v>93</v>
      </c>
      <c r="D56" s="129">
        <f t="shared" si="87"/>
        <v>657.7</v>
      </c>
      <c r="E56" s="90">
        <f t="shared" si="88"/>
        <v>651.1</v>
      </c>
      <c r="F56" s="130">
        <f t="shared" si="85"/>
        <v>6.6</v>
      </c>
      <c r="G56" s="93">
        <f t="shared" si="86"/>
        <v>657.7</v>
      </c>
      <c r="H56" s="90">
        <v>651.1</v>
      </c>
      <c r="I56" s="142">
        <v>6.6</v>
      </c>
      <c r="J56" s="129">
        <f t="shared" si="89"/>
        <v>0</v>
      </c>
      <c r="K56" s="90">
        <v>0</v>
      </c>
      <c r="L56" s="152">
        <f t="shared" si="90"/>
        <v>0</v>
      </c>
      <c r="M56" s="93"/>
      <c r="N56" s="90"/>
      <c r="O56" s="137"/>
      <c r="P56" s="129"/>
      <c r="Q56" s="90"/>
      <c r="R56" s="152"/>
      <c r="S56" s="93"/>
      <c r="T56" s="90"/>
      <c r="U56" s="142"/>
      <c r="V56" s="131"/>
      <c r="W56" s="352"/>
      <c r="X56" s="92"/>
      <c r="Y56" s="297"/>
      <c r="Z56" s="131"/>
      <c r="AA56" s="352"/>
      <c r="AB56" s="92"/>
      <c r="AC56" s="297"/>
    </row>
    <row r="57" spans="1:1870" s="37" customFormat="1" ht="46.8" hidden="1" x14ac:dyDescent="0.3">
      <c r="A57" s="261" t="s">
        <v>66</v>
      </c>
      <c r="B57" s="56" t="s">
        <v>39</v>
      </c>
      <c r="C57" s="444"/>
      <c r="D57" s="129">
        <f t="shared" si="87"/>
        <v>1450</v>
      </c>
      <c r="E57" s="90">
        <f t="shared" si="88"/>
        <v>1435.5</v>
      </c>
      <c r="F57" s="130">
        <f t="shared" si="85"/>
        <v>14.5</v>
      </c>
      <c r="G57" s="93">
        <f t="shared" si="86"/>
        <v>1450</v>
      </c>
      <c r="H57" s="90">
        <v>1435.5</v>
      </c>
      <c r="I57" s="142">
        <v>14.5</v>
      </c>
      <c r="J57" s="129">
        <f t="shared" si="89"/>
        <v>0</v>
      </c>
      <c r="K57" s="90">
        <v>0</v>
      </c>
      <c r="L57" s="152">
        <f t="shared" si="90"/>
        <v>0</v>
      </c>
      <c r="M57" s="93"/>
      <c r="N57" s="90"/>
      <c r="O57" s="137"/>
      <c r="P57" s="129"/>
      <c r="Q57" s="90"/>
      <c r="R57" s="152"/>
      <c r="S57" s="93"/>
      <c r="T57" s="90"/>
      <c r="U57" s="142"/>
      <c r="V57" s="131"/>
      <c r="W57" s="352"/>
      <c r="X57" s="92"/>
      <c r="Y57" s="297"/>
      <c r="Z57" s="131"/>
      <c r="AA57" s="352"/>
      <c r="AB57" s="92"/>
      <c r="AC57" s="297"/>
    </row>
    <row r="58" spans="1:1870" s="37" customFormat="1" ht="98.25" hidden="1" customHeight="1" x14ac:dyDescent="0.3">
      <c r="A58" s="261" t="s">
        <v>67</v>
      </c>
      <c r="B58" s="56" t="s">
        <v>193</v>
      </c>
      <c r="C58" s="444"/>
      <c r="D58" s="129">
        <f t="shared" si="87"/>
        <v>2570</v>
      </c>
      <c r="E58" s="90">
        <f t="shared" si="88"/>
        <v>2544.3000000000002</v>
      </c>
      <c r="F58" s="130">
        <f t="shared" si="85"/>
        <v>25.7</v>
      </c>
      <c r="G58" s="93">
        <f t="shared" si="86"/>
        <v>2570</v>
      </c>
      <c r="H58" s="90">
        <v>2544.3000000000002</v>
      </c>
      <c r="I58" s="142">
        <v>25.7</v>
      </c>
      <c r="J58" s="129">
        <f t="shared" si="89"/>
        <v>0</v>
      </c>
      <c r="K58" s="90">
        <v>0</v>
      </c>
      <c r="L58" s="152">
        <f t="shared" si="90"/>
        <v>0</v>
      </c>
      <c r="M58" s="93"/>
      <c r="N58" s="90"/>
      <c r="O58" s="137"/>
      <c r="P58" s="129"/>
      <c r="Q58" s="90"/>
      <c r="R58" s="152"/>
      <c r="S58" s="93"/>
      <c r="T58" s="90"/>
      <c r="U58" s="142"/>
      <c r="V58" s="131"/>
      <c r="W58" s="352"/>
      <c r="X58" s="92"/>
      <c r="Y58" s="297"/>
      <c r="Z58" s="131"/>
      <c r="AA58" s="352"/>
      <c r="AB58" s="92"/>
      <c r="AC58" s="297"/>
    </row>
    <row r="59" spans="1:1870" s="37" customFormat="1" ht="112.5" hidden="1" customHeight="1" x14ac:dyDescent="0.3">
      <c r="A59" s="261" t="s">
        <v>68</v>
      </c>
      <c r="B59" s="56" t="s">
        <v>194</v>
      </c>
      <c r="C59" s="444"/>
      <c r="D59" s="129">
        <f t="shared" si="87"/>
        <v>3525</v>
      </c>
      <c r="E59" s="90">
        <f t="shared" si="88"/>
        <v>3489.8</v>
      </c>
      <c r="F59" s="130">
        <f t="shared" si="85"/>
        <v>35.200000000000003</v>
      </c>
      <c r="G59" s="93">
        <f t="shared" si="86"/>
        <v>3525</v>
      </c>
      <c r="H59" s="90">
        <v>3489.8</v>
      </c>
      <c r="I59" s="142">
        <v>35.200000000000003</v>
      </c>
      <c r="J59" s="129">
        <f t="shared" si="89"/>
        <v>0</v>
      </c>
      <c r="K59" s="90">
        <v>0</v>
      </c>
      <c r="L59" s="152">
        <f t="shared" si="90"/>
        <v>0</v>
      </c>
      <c r="M59" s="93"/>
      <c r="N59" s="90"/>
      <c r="O59" s="137"/>
      <c r="P59" s="129"/>
      <c r="Q59" s="90"/>
      <c r="R59" s="152"/>
      <c r="S59" s="93"/>
      <c r="T59" s="90"/>
      <c r="U59" s="142"/>
      <c r="V59" s="131"/>
      <c r="W59" s="352"/>
      <c r="X59" s="92"/>
      <c r="Y59" s="297"/>
      <c r="Z59" s="131"/>
      <c r="AA59" s="352"/>
      <c r="AB59" s="92"/>
      <c r="AC59" s="297"/>
    </row>
    <row r="60" spans="1:1870" s="37" customFormat="1" ht="88.5" hidden="1" customHeight="1" x14ac:dyDescent="0.3">
      <c r="A60" s="261" t="s">
        <v>69</v>
      </c>
      <c r="B60" s="56" t="s">
        <v>83</v>
      </c>
      <c r="C60" s="444"/>
      <c r="D60" s="129">
        <f t="shared" si="87"/>
        <v>697.1</v>
      </c>
      <c r="E60" s="90">
        <f t="shared" si="88"/>
        <v>690.2</v>
      </c>
      <c r="F60" s="130">
        <f t="shared" si="85"/>
        <v>6.9</v>
      </c>
      <c r="G60" s="93">
        <f t="shared" si="86"/>
        <v>697.1</v>
      </c>
      <c r="H60" s="90">
        <v>690.2</v>
      </c>
      <c r="I60" s="142">
        <v>6.9</v>
      </c>
      <c r="J60" s="129">
        <f t="shared" si="89"/>
        <v>0</v>
      </c>
      <c r="K60" s="90">
        <v>0</v>
      </c>
      <c r="L60" s="152">
        <f t="shared" si="90"/>
        <v>0</v>
      </c>
      <c r="M60" s="93"/>
      <c r="N60" s="90"/>
      <c r="O60" s="137"/>
      <c r="P60" s="129"/>
      <c r="Q60" s="90"/>
      <c r="R60" s="152"/>
      <c r="S60" s="93"/>
      <c r="T60" s="90"/>
      <c r="U60" s="142"/>
      <c r="V60" s="131"/>
      <c r="W60" s="352"/>
      <c r="X60" s="92"/>
      <c r="Y60" s="297"/>
      <c r="Z60" s="131"/>
      <c r="AA60" s="352"/>
      <c r="AB60" s="92"/>
      <c r="AC60" s="297"/>
    </row>
    <row r="61" spans="1:1870" s="37" customFormat="1" ht="46.8" hidden="1" x14ac:dyDescent="0.3">
      <c r="A61" s="261" t="s">
        <v>70</v>
      </c>
      <c r="B61" s="56" t="s">
        <v>79</v>
      </c>
      <c r="C61" s="445"/>
      <c r="D61" s="129">
        <f t="shared" si="87"/>
        <v>590</v>
      </c>
      <c r="E61" s="90">
        <f t="shared" si="88"/>
        <v>584.1</v>
      </c>
      <c r="F61" s="130">
        <f t="shared" si="85"/>
        <v>5.9</v>
      </c>
      <c r="G61" s="93">
        <f t="shared" si="86"/>
        <v>590</v>
      </c>
      <c r="H61" s="90">
        <v>584.1</v>
      </c>
      <c r="I61" s="142">
        <v>5.9</v>
      </c>
      <c r="J61" s="129">
        <f t="shared" si="89"/>
        <v>0</v>
      </c>
      <c r="K61" s="90">
        <v>0</v>
      </c>
      <c r="L61" s="152">
        <f t="shared" si="90"/>
        <v>0</v>
      </c>
      <c r="M61" s="93"/>
      <c r="N61" s="90"/>
      <c r="O61" s="137"/>
      <c r="P61" s="129"/>
      <c r="Q61" s="90"/>
      <c r="R61" s="152"/>
      <c r="S61" s="93"/>
      <c r="T61" s="90"/>
      <c r="U61" s="142"/>
      <c r="V61" s="131"/>
      <c r="W61" s="352"/>
      <c r="X61" s="92"/>
      <c r="Y61" s="297"/>
      <c r="Z61" s="131"/>
      <c r="AA61" s="352"/>
      <c r="AB61" s="92"/>
      <c r="AC61" s="297"/>
    </row>
    <row r="62" spans="1:1870" s="37" customFormat="1" ht="75" hidden="1" customHeight="1" x14ac:dyDescent="0.3">
      <c r="A62" s="261" t="s">
        <v>71</v>
      </c>
      <c r="B62" s="56" t="s">
        <v>121</v>
      </c>
      <c r="C62" s="443" t="s">
        <v>100</v>
      </c>
      <c r="D62" s="129">
        <f t="shared" si="87"/>
        <v>3978.2</v>
      </c>
      <c r="E62" s="90">
        <f t="shared" si="88"/>
        <v>3978.2</v>
      </c>
      <c r="F62" s="130">
        <f t="shared" si="85"/>
        <v>0</v>
      </c>
      <c r="G62" s="93">
        <f t="shared" si="86"/>
        <v>3978.2</v>
      </c>
      <c r="H62" s="91">
        <v>3978.2</v>
      </c>
      <c r="I62" s="137">
        <v>0</v>
      </c>
      <c r="J62" s="129">
        <f t="shared" si="89"/>
        <v>0</v>
      </c>
      <c r="K62" s="90">
        <v>0</v>
      </c>
      <c r="L62" s="152">
        <f t="shared" si="90"/>
        <v>0</v>
      </c>
      <c r="M62" s="93"/>
      <c r="N62" s="90"/>
      <c r="O62" s="137"/>
      <c r="P62" s="129"/>
      <c r="Q62" s="90"/>
      <c r="R62" s="152"/>
      <c r="S62" s="93"/>
      <c r="T62" s="90"/>
      <c r="U62" s="142"/>
      <c r="V62" s="131"/>
      <c r="W62" s="352"/>
      <c r="X62" s="92"/>
      <c r="Y62" s="297"/>
      <c r="Z62" s="131"/>
      <c r="AA62" s="352"/>
      <c r="AB62" s="92"/>
      <c r="AC62" s="297"/>
    </row>
    <row r="63" spans="1:1870" s="37" customFormat="1" ht="69" hidden="1" customHeight="1" x14ac:dyDescent="0.3">
      <c r="A63" s="261" t="s">
        <v>72</v>
      </c>
      <c r="B63" s="56" t="s">
        <v>126</v>
      </c>
      <c r="C63" s="444"/>
      <c r="D63" s="129">
        <f t="shared" si="87"/>
        <v>1520.8</v>
      </c>
      <c r="E63" s="90">
        <f t="shared" si="88"/>
        <v>1520.8</v>
      </c>
      <c r="F63" s="130">
        <f t="shared" si="85"/>
        <v>0</v>
      </c>
      <c r="G63" s="93">
        <f t="shared" si="86"/>
        <v>1520.8</v>
      </c>
      <c r="H63" s="91">
        <v>1520.8</v>
      </c>
      <c r="I63" s="137">
        <v>0</v>
      </c>
      <c r="J63" s="129">
        <f t="shared" si="89"/>
        <v>0</v>
      </c>
      <c r="K63" s="90">
        <v>0</v>
      </c>
      <c r="L63" s="152">
        <f t="shared" si="90"/>
        <v>0</v>
      </c>
      <c r="M63" s="93"/>
      <c r="N63" s="90"/>
      <c r="O63" s="137"/>
      <c r="P63" s="129"/>
      <c r="Q63" s="90"/>
      <c r="R63" s="152"/>
      <c r="S63" s="93"/>
      <c r="T63" s="90"/>
      <c r="U63" s="142"/>
      <c r="V63" s="131"/>
      <c r="W63" s="352"/>
      <c r="X63" s="92"/>
      <c r="Y63" s="297"/>
      <c r="Z63" s="131"/>
      <c r="AA63" s="352"/>
      <c r="AB63" s="92"/>
      <c r="AC63" s="297"/>
    </row>
    <row r="64" spans="1:1870" s="37" customFormat="1" ht="78" hidden="1" customHeight="1" x14ac:dyDescent="0.3">
      <c r="A64" s="261" t="s">
        <v>84</v>
      </c>
      <c r="B64" s="56" t="s">
        <v>141</v>
      </c>
      <c r="C64" s="444"/>
      <c r="D64" s="129">
        <f t="shared" si="87"/>
        <v>2402.1999999999998</v>
      </c>
      <c r="E64" s="90">
        <f t="shared" si="88"/>
        <v>2402.1999999999998</v>
      </c>
      <c r="F64" s="130">
        <f t="shared" si="85"/>
        <v>0</v>
      </c>
      <c r="G64" s="93">
        <f t="shared" si="86"/>
        <v>2402.1999999999998</v>
      </c>
      <c r="H64" s="91">
        <v>2402.1999999999998</v>
      </c>
      <c r="I64" s="137">
        <v>0</v>
      </c>
      <c r="J64" s="129">
        <f t="shared" si="89"/>
        <v>0</v>
      </c>
      <c r="K64" s="90">
        <v>0</v>
      </c>
      <c r="L64" s="152">
        <f t="shared" si="90"/>
        <v>0</v>
      </c>
      <c r="M64" s="93"/>
      <c r="N64" s="90"/>
      <c r="O64" s="137"/>
      <c r="P64" s="129"/>
      <c r="Q64" s="90"/>
      <c r="R64" s="152"/>
      <c r="S64" s="93"/>
      <c r="T64" s="90"/>
      <c r="U64" s="142"/>
      <c r="V64" s="131"/>
      <c r="W64" s="352"/>
      <c r="X64" s="92"/>
      <c r="Y64" s="297"/>
      <c r="Z64" s="131"/>
      <c r="AA64" s="352"/>
      <c r="AB64" s="92"/>
      <c r="AC64" s="297"/>
    </row>
    <row r="65" spans="1:29" s="37" customFormat="1" ht="84.75" hidden="1" customHeight="1" x14ac:dyDescent="0.3">
      <c r="A65" s="261" t="s">
        <v>85</v>
      </c>
      <c r="B65" s="56" t="s">
        <v>127</v>
      </c>
      <c r="C65" s="445"/>
      <c r="D65" s="129">
        <f t="shared" si="87"/>
        <v>6848</v>
      </c>
      <c r="E65" s="90">
        <f t="shared" si="88"/>
        <v>6848</v>
      </c>
      <c r="F65" s="130">
        <f t="shared" si="85"/>
        <v>0</v>
      </c>
      <c r="G65" s="93">
        <f t="shared" si="86"/>
        <v>6848</v>
      </c>
      <c r="H65" s="91">
        <v>6848</v>
      </c>
      <c r="I65" s="137">
        <v>0</v>
      </c>
      <c r="J65" s="129">
        <f t="shared" si="89"/>
        <v>0</v>
      </c>
      <c r="K65" s="90">
        <v>0</v>
      </c>
      <c r="L65" s="152">
        <f t="shared" si="90"/>
        <v>0</v>
      </c>
      <c r="M65" s="93"/>
      <c r="N65" s="90"/>
      <c r="O65" s="137"/>
      <c r="P65" s="129"/>
      <c r="Q65" s="90"/>
      <c r="R65" s="152"/>
      <c r="S65" s="93"/>
      <c r="T65" s="90"/>
      <c r="U65" s="142"/>
      <c r="V65" s="131"/>
      <c r="W65" s="352"/>
      <c r="X65" s="92"/>
      <c r="Y65" s="297"/>
      <c r="Z65" s="131"/>
      <c r="AA65" s="352"/>
      <c r="AB65" s="92"/>
      <c r="AC65" s="297"/>
    </row>
    <row r="66" spans="1:29" s="37" customFormat="1" ht="62.25" hidden="1" customHeight="1" x14ac:dyDescent="0.3">
      <c r="A66" s="261" t="s">
        <v>86</v>
      </c>
      <c r="B66" s="56" t="s">
        <v>115</v>
      </c>
      <c r="C66" s="443" t="s">
        <v>92</v>
      </c>
      <c r="D66" s="129">
        <f t="shared" si="87"/>
        <v>12479.6</v>
      </c>
      <c r="E66" s="90">
        <f t="shared" si="88"/>
        <v>9705.5</v>
      </c>
      <c r="F66" s="130">
        <f t="shared" si="85"/>
        <v>2774.1</v>
      </c>
      <c r="G66" s="93">
        <f t="shared" si="86"/>
        <v>9719.1</v>
      </c>
      <c r="H66" s="91">
        <v>9705.5</v>
      </c>
      <c r="I66" s="137">
        <v>13.6</v>
      </c>
      <c r="J66" s="129">
        <f t="shared" si="89"/>
        <v>2760.5</v>
      </c>
      <c r="K66" s="90">
        <v>0</v>
      </c>
      <c r="L66" s="152">
        <f>385.9+360.1+696.9+1317.6</f>
        <v>2760.5</v>
      </c>
      <c r="M66" s="93"/>
      <c r="N66" s="90"/>
      <c r="O66" s="137"/>
      <c r="P66" s="129"/>
      <c r="Q66" s="90"/>
      <c r="R66" s="152"/>
      <c r="S66" s="93"/>
      <c r="T66" s="90"/>
      <c r="U66" s="142"/>
      <c r="V66" s="131"/>
      <c r="W66" s="352"/>
      <c r="X66" s="92"/>
      <c r="Y66" s="297"/>
      <c r="Z66" s="131"/>
      <c r="AA66" s="352"/>
      <c r="AB66" s="92"/>
      <c r="AC66" s="297"/>
    </row>
    <row r="67" spans="1:29" s="37" customFormat="1" ht="58.5" hidden="1" customHeight="1" x14ac:dyDescent="0.3">
      <c r="A67" s="261" t="s">
        <v>130</v>
      </c>
      <c r="B67" s="56" t="s">
        <v>114</v>
      </c>
      <c r="C67" s="444"/>
      <c r="D67" s="129">
        <f t="shared" si="87"/>
        <v>4536.5</v>
      </c>
      <c r="E67" s="90">
        <f t="shared" si="88"/>
        <v>4536.5</v>
      </c>
      <c r="F67" s="165">
        <f t="shared" si="85"/>
        <v>0</v>
      </c>
      <c r="G67" s="93">
        <f t="shared" si="86"/>
        <v>4536.5</v>
      </c>
      <c r="H67" s="91">
        <v>4536.5</v>
      </c>
      <c r="I67" s="137">
        <v>0</v>
      </c>
      <c r="J67" s="129">
        <f t="shared" si="89"/>
        <v>0</v>
      </c>
      <c r="K67" s="90">
        <v>0</v>
      </c>
      <c r="L67" s="152">
        <f t="shared" si="90"/>
        <v>0</v>
      </c>
      <c r="M67" s="93"/>
      <c r="N67" s="90"/>
      <c r="O67" s="137"/>
      <c r="P67" s="129"/>
      <c r="Q67" s="90"/>
      <c r="R67" s="152"/>
      <c r="S67" s="93"/>
      <c r="T67" s="90"/>
      <c r="U67" s="142"/>
      <c r="V67" s="131"/>
      <c r="W67" s="352"/>
      <c r="X67" s="92"/>
      <c r="Y67" s="297"/>
      <c r="Z67" s="131"/>
      <c r="AA67" s="352"/>
      <c r="AB67" s="92"/>
      <c r="AC67" s="297"/>
    </row>
    <row r="68" spans="1:29" s="37" customFormat="1" ht="78" hidden="1" x14ac:dyDescent="0.3">
      <c r="A68" s="261" t="s">
        <v>87</v>
      </c>
      <c r="B68" s="57" t="s">
        <v>122</v>
      </c>
      <c r="C68" s="444"/>
      <c r="D68" s="129">
        <f t="shared" si="87"/>
        <v>1466</v>
      </c>
      <c r="E68" s="90">
        <f t="shared" si="88"/>
        <v>1466</v>
      </c>
      <c r="F68" s="165">
        <f t="shared" si="85"/>
        <v>0</v>
      </c>
      <c r="G68" s="93">
        <f t="shared" si="86"/>
        <v>1466</v>
      </c>
      <c r="H68" s="91">
        <v>1466</v>
      </c>
      <c r="I68" s="137">
        <v>0</v>
      </c>
      <c r="J68" s="129">
        <f t="shared" si="89"/>
        <v>0</v>
      </c>
      <c r="K68" s="90">
        <v>0</v>
      </c>
      <c r="L68" s="152">
        <f t="shared" si="90"/>
        <v>0</v>
      </c>
      <c r="M68" s="93"/>
      <c r="N68" s="90"/>
      <c r="O68" s="137"/>
      <c r="P68" s="129"/>
      <c r="Q68" s="90"/>
      <c r="R68" s="152"/>
      <c r="S68" s="93"/>
      <c r="T68" s="90"/>
      <c r="U68" s="142"/>
      <c r="V68" s="131"/>
      <c r="W68" s="352"/>
      <c r="X68" s="92"/>
      <c r="Y68" s="297"/>
      <c r="Z68" s="131"/>
      <c r="AA68" s="352"/>
      <c r="AB68" s="92"/>
      <c r="AC68" s="297"/>
    </row>
    <row r="69" spans="1:29" s="37" customFormat="1" ht="78" hidden="1" x14ac:dyDescent="0.3">
      <c r="A69" s="261" t="s">
        <v>131</v>
      </c>
      <c r="B69" s="229" t="s">
        <v>123</v>
      </c>
      <c r="C69" s="444"/>
      <c r="D69" s="129">
        <f t="shared" si="87"/>
        <v>1133.4000000000001</v>
      </c>
      <c r="E69" s="90">
        <f t="shared" si="88"/>
        <v>1133.4000000000001</v>
      </c>
      <c r="F69" s="165">
        <f t="shared" si="85"/>
        <v>0</v>
      </c>
      <c r="G69" s="93">
        <f t="shared" si="86"/>
        <v>1133.4000000000001</v>
      </c>
      <c r="H69" s="90">
        <v>1133.4000000000001</v>
      </c>
      <c r="I69" s="142">
        <v>0</v>
      </c>
      <c r="J69" s="129">
        <f t="shared" si="89"/>
        <v>0</v>
      </c>
      <c r="K69" s="90">
        <v>0</v>
      </c>
      <c r="L69" s="152">
        <f t="shared" si="90"/>
        <v>0</v>
      </c>
      <c r="M69" s="93"/>
      <c r="N69" s="90"/>
      <c r="O69" s="137"/>
      <c r="P69" s="129"/>
      <c r="Q69" s="90"/>
      <c r="R69" s="152"/>
      <c r="S69" s="93"/>
      <c r="T69" s="90"/>
      <c r="U69" s="142"/>
      <c r="V69" s="131"/>
      <c r="W69" s="352"/>
      <c r="X69" s="92"/>
      <c r="Y69" s="297"/>
      <c r="Z69" s="131"/>
      <c r="AA69" s="352"/>
      <c r="AB69" s="92"/>
      <c r="AC69" s="297"/>
    </row>
    <row r="70" spans="1:29" s="37" customFormat="1" ht="74.25" hidden="1" customHeight="1" x14ac:dyDescent="0.3">
      <c r="A70" s="261" t="s">
        <v>132</v>
      </c>
      <c r="B70" s="56" t="s">
        <v>124</v>
      </c>
      <c r="C70" s="443" t="s">
        <v>128</v>
      </c>
      <c r="D70" s="129">
        <f t="shared" si="87"/>
        <v>476.6</v>
      </c>
      <c r="E70" s="90">
        <f t="shared" si="88"/>
        <v>476.6</v>
      </c>
      <c r="F70" s="165">
        <f t="shared" si="85"/>
        <v>0</v>
      </c>
      <c r="G70" s="93">
        <f t="shared" si="86"/>
        <v>476.6</v>
      </c>
      <c r="H70" s="91">
        <v>476.6</v>
      </c>
      <c r="I70" s="139">
        <v>0</v>
      </c>
      <c r="J70" s="129">
        <f t="shared" si="89"/>
        <v>0</v>
      </c>
      <c r="K70" s="90">
        <v>0</v>
      </c>
      <c r="L70" s="152">
        <f t="shared" si="90"/>
        <v>0</v>
      </c>
      <c r="M70" s="93"/>
      <c r="N70" s="90"/>
      <c r="O70" s="137"/>
      <c r="P70" s="129"/>
      <c r="Q70" s="90"/>
      <c r="R70" s="152"/>
      <c r="S70" s="145"/>
      <c r="T70" s="91"/>
      <c r="U70" s="137"/>
      <c r="V70" s="131"/>
      <c r="W70" s="352"/>
      <c r="X70" s="92"/>
      <c r="Y70" s="297"/>
      <c r="Z70" s="131"/>
      <c r="AA70" s="352"/>
      <c r="AB70" s="92"/>
      <c r="AC70" s="297"/>
    </row>
    <row r="71" spans="1:29" s="37" customFormat="1" ht="89.25" hidden="1" customHeight="1" x14ac:dyDescent="0.3">
      <c r="A71" s="261" t="s">
        <v>133</v>
      </c>
      <c r="B71" s="56" t="s">
        <v>125</v>
      </c>
      <c r="C71" s="449"/>
      <c r="D71" s="129">
        <f t="shared" si="87"/>
        <v>499.8</v>
      </c>
      <c r="E71" s="90">
        <f t="shared" si="88"/>
        <v>499.8</v>
      </c>
      <c r="F71" s="165">
        <f t="shared" si="85"/>
        <v>0</v>
      </c>
      <c r="G71" s="93">
        <f t="shared" si="86"/>
        <v>499.8</v>
      </c>
      <c r="H71" s="91">
        <v>499.8</v>
      </c>
      <c r="I71" s="139">
        <v>0</v>
      </c>
      <c r="J71" s="129">
        <f t="shared" si="89"/>
        <v>0</v>
      </c>
      <c r="K71" s="90">
        <v>0</v>
      </c>
      <c r="L71" s="152">
        <f t="shared" si="90"/>
        <v>0</v>
      </c>
      <c r="M71" s="93"/>
      <c r="N71" s="90"/>
      <c r="O71" s="137"/>
      <c r="P71" s="129"/>
      <c r="Q71" s="90"/>
      <c r="R71" s="152"/>
      <c r="S71" s="145"/>
      <c r="T71" s="91"/>
      <c r="U71" s="137"/>
      <c r="V71" s="131"/>
      <c r="W71" s="352"/>
      <c r="X71" s="92"/>
      <c r="Y71" s="297"/>
      <c r="Z71" s="131"/>
      <c r="AA71" s="352"/>
      <c r="AB71" s="92"/>
      <c r="AC71" s="297"/>
    </row>
    <row r="72" spans="1:29" s="37" customFormat="1" ht="87.75" hidden="1" customHeight="1" x14ac:dyDescent="0.3">
      <c r="A72" s="261" t="s">
        <v>134</v>
      </c>
      <c r="B72" s="56" t="s">
        <v>147</v>
      </c>
      <c r="C72" s="262" t="s">
        <v>92</v>
      </c>
      <c r="D72" s="129">
        <f t="shared" si="87"/>
        <v>2083.4</v>
      </c>
      <c r="E72" s="90">
        <f t="shared" si="88"/>
        <v>2083.4</v>
      </c>
      <c r="F72" s="165">
        <f t="shared" si="85"/>
        <v>0</v>
      </c>
      <c r="G72" s="93">
        <f t="shared" si="86"/>
        <v>2083.4</v>
      </c>
      <c r="H72" s="91">
        <v>2083.4</v>
      </c>
      <c r="I72" s="139">
        <v>0</v>
      </c>
      <c r="J72" s="129">
        <f t="shared" si="89"/>
        <v>0</v>
      </c>
      <c r="K72" s="90">
        <v>0</v>
      </c>
      <c r="L72" s="152">
        <f t="shared" si="90"/>
        <v>0</v>
      </c>
      <c r="M72" s="93"/>
      <c r="N72" s="90"/>
      <c r="O72" s="137"/>
      <c r="P72" s="129"/>
      <c r="Q72" s="90"/>
      <c r="R72" s="152"/>
      <c r="S72" s="145"/>
      <c r="T72" s="91"/>
      <c r="U72" s="137"/>
      <c r="V72" s="131"/>
      <c r="W72" s="352"/>
      <c r="X72" s="92"/>
      <c r="Y72" s="297"/>
      <c r="Z72" s="131"/>
      <c r="AA72" s="352"/>
      <c r="AB72" s="92"/>
      <c r="AC72" s="297"/>
    </row>
    <row r="73" spans="1:29" s="37" customFormat="1" ht="82.5" hidden="1" customHeight="1" x14ac:dyDescent="0.3">
      <c r="A73" s="261" t="s">
        <v>135</v>
      </c>
      <c r="B73" s="56" t="s">
        <v>94</v>
      </c>
      <c r="C73" s="443" t="s">
        <v>93</v>
      </c>
      <c r="D73" s="129">
        <f t="shared" si="87"/>
        <v>1187.5</v>
      </c>
      <c r="E73" s="90">
        <f t="shared" si="88"/>
        <v>1175.5999999999999</v>
      </c>
      <c r="F73" s="130">
        <f t="shared" si="85"/>
        <v>11.9</v>
      </c>
      <c r="G73" s="93">
        <f t="shared" si="86"/>
        <v>1187.5</v>
      </c>
      <c r="H73" s="263">
        <v>1175.5999999999999</v>
      </c>
      <c r="I73" s="264">
        <v>11.9</v>
      </c>
      <c r="J73" s="129">
        <f t="shared" si="89"/>
        <v>0</v>
      </c>
      <c r="K73" s="90">
        <v>0</v>
      </c>
      <c r="L73" s="152">
        <f t="shared" si="90"/>
        <v>0</v>
      </c>
      <c r="M73" s="93"/>
      <c r="N73" s="90"/>
      <c r="O73" s="137"/>
      <c r="P73" s="129"/>
      <c r="Q73" s="90"/>
      <c r="R73" s="152"/>
      <c r="S73" s="93"/>
      <c r="T73" s="90"/>
      <c r="U73" s="142"/>
      <c r="V73" s="131"/>
      <c r="W73" s="352"/>
      <c r="X73" s="92"/>
      <c r="Y73" s="297"/>
      <c r="Z73" s="131"/>
      <c r="AA73" s="352"/>
      <c r="AB73" s="92"/>
      <c r="AC73" s="297"/>
    </row>
    <row r="74" spans="1:29" s="37" customFormat="1" ht="62.4" hidden="1" x14ac:dyDescent="0.3">
      <c r="A74" s="261" t="s">
        <v>136</v>
      </c>
      <c r="B74" s="56" t="s">
        <v>95</v>
      </c>
      <c r="C74" s="444"/>
      <c r="D74" s="129">
        <f t="shared" si="87"/>
        <v>533.79999999999995</v>
      </c>
      <c r="E74" s="90">
        <f t="shared" si="88"/>
        <v>528.4</v>
      </c>
      <c r="F74" s="130">
        <f t="shared" si="85"/>
        <v>5.4</v>
      </c>
      <c r="G74" s="93">
        <f t="shared" si="86"/>
        <v>533.79999999999995</v>
      </c>
      <c r="H74" s="90">
        <v>528.4</v>
      </c>
      <c r="I74" s="142">
        <v>5.4</v>
      </c>
      <c r="J74" s="129">
        <f t="shared" si="89"/>
        <v>0</v>
      </c>
      <c r="K74" s="90">
        <v>0</v>
      </c>
      <c r="L74" s="152">
        <f t="shared" si="90"/>
        <v>0</v>
      </c>
      <c r="M74" s="93"/>
      <c r="N74" s="90"/>
      <c r="O74" s="137"/>
      <c r="P74" s="129"/>
      <c r="Q74" s="90"/>
      <c r="R74" s="152"/>
      <c r="S74" s="93"/>
      <c r="T74" s="90"/>
      <c r="U74" s="142"/>
      <c r="V74" s="131"/>
      <c r="W74" s="352"/>
      <c r="X74" s="92"/>
      <c r="Y74" s="297"/>
      <c r="Z74" s="131"/>
      <c r="AA74" s="352"/>
      <c r="AB74" s="92"/>
      <c r="AC74" s="297"/>
    </row>
    <row r="75" spans="1:29" s="37" customFormat="1" ht="62.4" hidden="1" x14ac:dyDescent="0.3">
      <c r="A75" s="261" t="s">
        <v>137</v>
      </c>
      <c r="B75" s="56" t="s">
        <v>95</v>
      </c>
      <c r="C75" s="444"/>
      <c r="D75" s="129">
        <f t="shared" si="87"/>
        <v>7935.0999999999995</v>
      </c>
      <c r="E75" s="90">
        <f t="shared" si="88"/>
        <v>7890.4</v>
      </c>
      <c r="F75" s="130">
        <f t="shared" si="85"/>
        <v>44.7</v>
      </c>
      <c r="G75" s="93">
        <f t="shared" ref="G75:G76" si="91">SUM(H75:I75)</f>
        <v>7935.0999999999995</v>
      </c>
      <c r="H75" s="90">
        <v>7890.4</v>
      </c>
      <c r="I75" s="142">
        <v>44.7</v>
      </c>
      <c r="J75" s="129">
        <f t="shared" si="89"/>
        <v>0</v>
      </c>
      <c r="K75" s="90">
        <v>0</v>
      </c>
      <c r="L75" s="152">
        <f t="shared" si="90"/>
        <v>0</v>
      </c>
      <c r="M75" s="93"/>
      <c r="N75" s="90"/>
      <c r="O75" s="137"/>
      <c r="P75" s="129"/>
      <c r="Q75" s="90"/>
      <c r="R75" s="152"/>
      <c r="S75" s="93"/>
      <c r="T75" s="90"/>
      <c r="U75" s="142"/>
      <c r="V75" s="131"/>
      <c r="W75" s="352"/>
      <c r="X75" s="92"/>
      <c r="Y75" s="297"/>
      <c r="Z75" s="131"/>
      <c r="AA75" s="352"/>
      <c r="AB75" s="92"/>
      <c r="AC75" s="297"/>
    </row>
    <row r="76" spans="1:29" s="37" customFormat="1" ht="78" hidden="1" customHeight="1" x14ac:dyDescent="0.3">
      <c r="A76" s="261" t="s">
        <v>138</v>
      </c>
      <c r="B76" s="56" t="s">
        <v>95</v>
      </c>
      <c r="C76" s="444"/>
      <c r="D76" s="129">
        <f t="shared" si="87"/>
        <v>3566.2</v>
      </c>
      <c r="E76" s="90">
        <f t="shared" si="88"/>
        <v>3562.1</v>
      </c>
      <c r="F76" s="130">
        <f t="shared" si="85"/>
        <v>4.0999999999999996</v>
      </c>
      <c r="G76" s="93">
        <f t="shared" si="91"/>
        <v>3566.2</v>
      </c>
      <c r="H76" s="90">
        <v>3562.1</v>
      </c>
      <c r="I76" s="142">
        <v>4.0999999999999996</v>
      </c>
      <c r="J76" s="129">
        <f t="shared" si="89"/>
        <v>0</v>
      </c>
      <c r="K76" s="90">
        <v>0</v>
      </c>
      <c r="L76" s="152">
        <f t="shared" si="90"/>
        <v>0</v>
      </c>
      <c r="M76" s="93"/>
      <c r="N76" s="90"/>
      <c r="O76" s="137"/>
      <c r="P76" s="129"/>
      <c r="Q76" s="90"/>
      <c r="R76" s="152"/>
      <c r="S76" s="93"/>
      <c r="T76" s="90"/>
      <c r="U76" s="142"/>
      <c r="V76" s="131"/>
      <c r="W76" s="352"/>
      <c r="X76" s="92"/>
      <c r="Y76" s="297"/>
      <c r="Z76" s="131"/>
      <c r="AA76" s="352"/>
      <c r="AB76" s="92"/>
      <c r="AC76" s="297"/>
    </row>
    <row r="77" spans="1:29" s="37" customFormat="1" ht="54" hidden="1" customHeight="1" x14ac:dyDescent="0.3">
      <c r="A77" s="261" t="s">
        <v>139</v>
      </c>
      <c r="B77" s="56" t="s">
        <v>149</v>
      </c>
      <c r="C77" s="445"/>
      <c r="D77" s="129">
        <f t="shared" si="87"/>
        <v>13.1</v>
      </c>
      <c r="E77" s="163">
        <f t="shared" si="88"/>
        <v>0</v>
      </c>
      <c r="F77" s="130">
        <f t="shared" si="85"/>
        <v>13.1</v>
      </c>
      <c r="G77" s="93">
        <f t="shared" ref="G77" si="92">SUM(H77:I77)</f>
        <v>13.1</v>
      </c>
      <c r="H77" s="163">
        <v>0</v>
      </c>
      <c r="I77" s="142">
        <v>13.1</v>
      </c>
      <c r="J77" s="129">
        <f t="shared" si="89"/>
        <v>0</v>
      </c>
      <c r="K77" s="90">
        <v>0</v>
      </c>
      <c r="L77" s="152">
        <f t="shared" si="90"/>
        <v>0</v>
      </c>
      <c r="M77" s="93"/>
      <c r="N77" s="90"/>
      <c r="O77" s="137"/>
      <c r="P77" s="129"/>
      <c r="Q77" s="90"/>
      <c r="R77" s="152"/>
      <c r="S77" s="93"/>
      <c r="T77" s="90"/>
      <c r="U77" s="142"/>
      <c r="V77" s="131"/>
      <c r="W77" s="352"/>
      <c r="X77" s="92"/>
      <c r="Y77" s="297"/>
      <c r="Z77" s="131"/>
      <c r="AA77" s="352"/>
      <c r="AB77" s="92"/>
      <c r="AC77" s="297"/>
    </row>
    <row r="78" spans="1:29" s="37" customFormat="1" ht="80.25" hidden="1" customHeight="1" x14ac:dyDescent="0.3">
      <c r="A78" s="261" t="s">
        <v>140</v>
      </c>
      <c r="B78" s="56" t="s">
        <v>148</v>
      </c>
      <c r="C78" s="104" t="s">
        <v>88</v>
      </c>
      <c r="D78" s="129">
        <f t="shared" si="87"/>
        <v>63809.5</v>
      </c>
      <c r="E78" s="90">
        <f t="shared" si="88"/>
        <v>63532.800000000003</v>
      </c>
      <c r="F78" s="130">
        <f t="shared" si="85"/>
        <v>276.7</v>
      </c>
      <c r="G78" s="93">
        <f t="shared" si="86"/>
        <v>36150</v>
      </c>
      <c r="H78" s="91">
        <v>36150</v>
      </c>
      <c r="I78" s="167">
        <v>0</v>
      </c>
      <c r="J78" s="237">
        <f t="shared" ref="J78:J81" si="93">K78+L78</f>
        <v>15691.8</v>
      </c>
      <c r="K78" s="238">
        <v>15534.8</v>
      </c>
      <c r="L78" s="265">
        <v>157</v>
      </c>
      <c r="M78" s="93">
        <f>N78+O78</f>
        <v>11967.7</v>
      </c>
      <c r="N78" s="90">
        <v>11848</v>
      </c>
      <c r="O78" s="137">
        <v>119.7</v>
      </c>
      <c r="P78" s="129"/>
      <c r="Q78" s="90"/>
      <c r="R78" s="152"/>
      <c r="S78" s="93"/>
      <c r="T78" s="90"/>
      <c r="U78" s="142"/>
      <c r="V78" s="131"/>
      <c r="W78" s="352"/>
      <c r="X78" s="92"/>
      <c r="Y78" s="297"/>
      <c r="Z78" s="131"/>
      <c r="AA78" s="352"/>
      <c r="AB78" s="92"/>
      <c r="AC78" s="297"/>
    </row>
    <row r="79" spans="1:29" s="37" customFormat="1" ht="114" hidden="1" customHeight="1" x14ac:dyDescent="0.3">
      <c r="A79" s="261" t="s">
        <v>143</v>
      </c>
      <c r="B79" s="56" t="s">
        <v>116</v>
      </c>
      <c r="C79" s="443" t="s">
        <v>92</v>
      </c>
      <c r="D79" s="129">
        <f t="shared" si="87"/>
        <v>1905.2</v>
      </c>
      <c r="E79" s="90">
        <f t="shared" si="88"/>
        <v>1905.2</v>
      </c>
      <c r="F79" s="165">
        <f t="shared" si="85"/>
        <v>0</v>
      </c>
      <c r="G79" s="93">
        <f t="shared" si="86"/>
        <v>1905.2</v>
      </c>
      <c r="H79" s="91">
        <v>1905.2</v>
      </c>
      <c r="I79" s="167">
        <v>0</v>
      </c>
      <c r="J79" s="129">
        <f t="shared" si="93"/>
        <v>0</v>
      </c>
      <c r="K79" s="90">
        <v>0</v>
      </c>
      <c r="L79" s="152">
        <f t="shared" ref="L79:L81" si="94">K79/99*1</f>
        <v>0</v>
      </c>
      <c r="M79" s="93"/>
      <c r="N79" s="90"/>
      <c r="O79" s="137"/>
      <c r="P79" s="129"/>
      <c r="Q79" s="90"/>
      <c r="R79" s="152"/>
      <c r="S79" s="145"/>
      <c r="T79" s="91"/>
      <c r="U79" s="137"/>
      <c r="V79" s="131"/>
      <c r="W79" s="352"/>
      <c r="X79" s="92"/>
      <c r="Y79" s="297"/>
      <c r="Z79" s="131"/>
      <c r="AA79" s="352"/>
      <c r="AB79" s="92"/>
      <c r="AC79" s="297"/>
    </row>
    <row r="80" spans="1:29" s="37" customFormat="1" ht="45" hidden="1" customHeight="1" x14ac:dyDescent="0.3">
      <c r="A80" s="261" t="s">
        <v>144</v>
      </c>
      <c r="B80" s="56" t="s">
        <v>112</v>
      </c>
      <c r="C80" s="444"/>
      <c r="D80" s="129">
        <f t="shared" si="87"/>
        <v>4565</v>
      </c>
      <c r="E80" s="90">
        <f t="shared" si="88"/>
        <v>4565</v>
      </c>
      <c r="F80" s="165">
        <f t="shared" si="85"/>
        <v>0</v>
      </c>
      <c r="G80" s="93">
        <f t="shared" si="86"/>
        <v>4565</v>
      </c>
      <c r="H80" s="91">
        <v>4565</v>
      </c>
      <c r="I80" s="137">
        <v>0</v>
      </c>
      <c r="J80" s="129">
        <f t="shared" si="93"/>
        <v>0</v>
      </c>
      <c r="K80" s="90">
        <v>0</v>
      </c>
      <c r="L80" s="152">
        <f t="shared" si="94"/>
        <v>0</v>
      </c>
      <c r="M80" s="93"/>
      <c r="N80" s="90"/>
      <c r="O80" s="137"/>
      <c r="P80" s="129"/>
      <c r="Q80" s="90"/>
      <c r="R80" s="152"/>
      <c r="S80" s="145"/>
      <c r="T80" s="91"/>
      <c r="U80" s="137"/>
      <c r="V80" s="131"/>
      <c r="W80" s="352"/>
      <c r="X80" s="92"/>
      <c r="Y80" s="297"/>
      <c r="Z80" s="131"/>
      <c r="AA80" s="352"/>
      <c r="AB80" s="92"/>
      <c r="AC80" s="297"/>
    </row>
    <row r="81" spans="1:29" s="37" customFormat="1" ht="87" hidden="1" customHeight="1" x14ac:dyDescent="0.3">
      <c r="A81" s="261" t="s">
        <v>145</v>
      </c>
      <c r="B81" s="56" t="s">
        <v>142</v>
      </c>
      <c r="C81" s="445"/>
      <c r="D81" s="129">
        <f t="shared" si="87"/>
        <v>234.8</v>
      </c>
      <c r="E81" s="163">
        <f t="shared" si="88"/>
        <v>0</v>
      </c>
      <c r="F81" s="130">
        <f t="shared" si="85"/>
        <v>234.8</v>
      </c>
      <c r="G81" s="93">
        <f t="shared" ref="G81" si="95">SUM(H81:I81)</f>
        <v>234.8</v>
      </c>
      <c r="H81" s="166">
        <v>0</v>
      </c>
      <c r="I81" s="137">
        <f>109.2+125.6</f>
        <v>234.8</v>
      </c>
      <c r="J81" s="129">
        <f t="shared" si="93"/>
        <v>0</v>
      </c>
      <c r="K81" s="90">
        <v>0</v>
      </c>
      <c r="L81" s="152">
        <f t="shared" si="94"/>
        <v>0</v>
      </c>
      <c r="M81" s="93"/>
      <c r="N81" s="90"/>
      <c r="O81" s="137"/>
      <c r="P81" s="129"/>
      <c r="Q81" s="90"/>
      <c r="R81" s="152"/>
      <c r="S81" s="145"/>
      <c r="T81" s="91"/>
      <c r="U81" s="137"/>
      <c r="V81" s="131"/>
      <c r="W81" s="352"/>
      <c r="X81" s="92"/>
      <c r="Y81" s="297"/>
      <c r="Z81" s="131"/>
      <c r="AA81" s="352"/>
      <c r="AB81" s="92"/>
      <c r="AC81" s="297"/>
    </row>
    <row r="82" spans="1:29" s="37" customFormat="1" ht="47.25" hidden="1" customHeight="1" x14ac:dyDescent="0.3">
      <c r="A82" s="261" t="s">
        <v>146</v>
      </c>
      <c r="B82" s="56" t="s">
        <v>187</v>
      </c>
      <c r="C82" s="369" t="s">
        <v>100</v>
      </c>
      <c r="D82" s="129">
        <f t="shared" si="87"/>
        <v>230</v>
      </c>
      <c r="E82" s="163">
        <f t="shared" si="88"/>
        <v>0</v>
      </c>
      <c r="F82" s="130">
        <f t="shared" si="85"/>
        <v>230</v>
      </c>
      <c r="G82" s="93"/>
      <c r="H82" s="91"/>
      <c r="I82" s="137"/>
      <c r="J82" s="237">
        <f t="shared" ref="J82:J93" si="96">K82+L82</f>
        <v>230</v>
      </c>
      <c r="K82" s="179">
        <v>0</v>
      </c>
      <c r="L82" s="153">
        <v>230</v>
      </c>
      <c r="M82" s="93"/>
      <c r="N82" s="90"/>
      <c r="O82" s="137"/>
      <c r="P82" s="129"/>
      <c r="Q82" s="90"/>
      <c r="R82" s="152"/>
      <c r="S82" s="145"/>
      <c r="T82" s="91"/>
      <c r="U82" s="137"/>
      <c r="V82" s="131"/>
      <c r="W82" s="352"/>
      <c r="X82" s="92"/>
      <c r="Y82" s="297"/>
      <c r="Z82" s="131"/>
      <c r="AA82" s="352"/>
      <c r="AB82" s="92"/>
      <c r="AC82" s="297"/>
    </row>
    <row r="83" spans="1:29" s="37" customFormat="1" ht="54" hidden="1" customHeight="1" x14ac:dyDescent="0.3">
      <c r="A83" s="261" t="s">
        <v>150</v>
      </c>
      <c r="B83" s="56" t="s">
        <v>183</v>
      </c>
      <c r="C83" s="369" t="s">
        <v>92</v>
      </c>
      <c r="D83" s="129">
        <f t="shared" si="87"/>
        <v>19000</v>
      </c>
      <c r="E83" s="163">
        <f t="shared" si="88"/>
        <v>0</v>
      </c>
      <c r="F83" s="130">
        <f t="shared" si="85"/>
        <v>19000</v>
      </c>
      <c r="G83" s="93"/>
      <c r="H83" s="91"/>
      <c r="I83" s="137"/>
      <c r="J83" s="237">
        <f t="shared" si="96"/>
        <v>19000</v>
      </c>
      <c r="K83" s="179">
        <v>0</v>
      </c>
      <c r="L83" s="153">
        <v>19000</v>
      </c>
      <c r="M83" s="93"/>
      <c r="N83" s="90"/>
      <c r="O83" s="137"/>
      <c r="P83" s="129"/>
      <c r="Q83" s="90"/>
      <c r="R83" s="152"/>
      <c r="S83" s="145"/>
      <c r="T83" s="91"/>
      <c r="U83" s="137"/>
      <c r="V83" s="131"/>
      <c r="W83" s="352"/>
      <c r="X83" s="92"/>
      <c r="Y83" s="297"/>
      <c r="Z83" s="131"/>
      <c r="AA83" s="352"/>
      <c r="AB83" s="92"/>
      <c r="AC83" s="297"/>
    </row>
    <row r="84" spans="1:29" s="37" customFormat="1" ht="101.25" hidden="1" customHeight="1" x14ac:dyDescent="0.3">
      <c r="A84" s="261" t="s">
        <v>151</v>
      </c>
      <c r="B84" s="56" t="s">
        <v>186</v>
      </c>
      <c r="C84" s="369" t="s">
        <v>93</v>
      </c>
      <c r="D84" s="129">
        <f t="shared" si="87"/>
        <v>311</v>
      </c>
      <c r="E84" s="163">
        <f t="shared" si="88"/>
        <v>0</v>
      </c>
      <c r="F84" s="130">
        <f t="shared" si="85"/>
        <v>311</v>
      </c>
      <c r="G84" s="93"/>
      <c r="H84" s="91"/>
      <c r="I84" s="137"/>
      <c r="J84" s="237">
        <f t="shared" si="96"/>
        <v>311</v>
      </c>
      <c r="K84" s="179">
        <v>0</v>
      </c>
      <c r="L84" s="153">
        <v>311</v>
      </c>
      <c r="M84" s="93"/>
      <c r="N84" s="90"/>
      <c r="O84" s="137"/>
      <c r="P84" s="129"/>
      <c r="Q84" s="90"/>
      <c r="R84" s="152"/>
      <c r="S84" s="145"/>
      <c r="T84" s="91"/>
      <c r="U84" s="137"/>
      <c r="V84" s="131"/>
      <c r="W84" s="352"/>
      <c r="X84" s="92"/>
      <c r="Y84" s="297"/>
      <c r="Z84" s="131"/>
      <c r="AA84" s="352"/>
      <c r="AB84" s="92"/>
      <c r="AC84" s="297"/>
    </row>
    <row r="85" spans="1:29" s="37" customFormat="1" ht="87" hidden="1" customHeight="1" x14ac:dyDescent="0.3">
      <c r="A85" s="261" t="s">
        <v>152</v>
      </c>
      <c r="B85" s="56" t="s">
        <v>188</v>
      </c>
      <c r="C85" s="104" t="s">
        <v>93</v>
      </c>
      <c r="D85" s="129">
        <f t="shared" si="87"/>
        <v>744.5</v>
      </c>
      <c r="E85" s="90">
        <f t="shared" si="88"/>
        <v>737</v>
      </c>
      <c r="F85" s="130">
        <f t="shared" si="85"/>
        <v>7.5</v>
      </c>
      <c r="G85" s="93"/>
      <c r="H85" s="91"/>
      <c r="I85" s="137"/>
      <c r="J85" s="237">
        <f t="shared" si="96"/>
        <v>744.5</v>
      </c>
      <c r="K85" s="238">
        <v>737</v>
      </c>
      <c r="L85" s="153">
        <v>7.5</v>
      </c>
      <c r="M85" s="93"/>
      <c r="N85" s="90"/>
      <c r="O85" s="137"/>
      <c r="P85" s="129"/>
      <c r="Q85" s="90"/>
      <c r="R85" s="152"/>
      <c r="S85" s="145"/>
      <c r="T85" s="91"/>
      <c r="U85" s="137"/>
      <c r="V85" s="131"/>
      <c r="W85" s="352"/>
      <c r="X85" s="92"/>
      <c r="Y85" s="297"/>
      <c r="Z85" s="131"/>
      <c r="AA85" s="352"/>
      <c r="AB85" s="92"/>
      <c r="AC85" s="297"/>
    </row>
    <row r="86" spans="1:29" s="37" customFormat="1" ht="66.75" hidden="1" customHeight="1" x14ac:dyDescent="0.3">
      <c r="A86" s="261" t="s">
        <v>153</v>
      </c>
      <c r="B86" s="56" t="s">
        <v>189</v>
      </c>
      <c r="C86" s="104" t="s">
        <v>93</v>
      </c>
      <c r="D86" s="129">
        <f t="shared" si="87"/>
        <v>5481.6</v>
      </c>
      <c r="E86" s="90">
        <f t="shared" si="88"/>
        <v>5426.8</v>
      </c>
      <c r="F86" s="130">
        <f t="shared" si="85"/>
        <v>54.8</v>
      </c>
      <c r="G86" s="93"/>
      <c r="H86" s="91"/>
      <c r="I86" s="137"/>
      <c r="J86" s="237">
        <f t="shared" si="96"/>
        <v>5481.6</v>
      </c>
      <c r="K86" s="238">
        <v>5426.8</v>
      </c>
      <c r="L86" s="153">
        <v>54.8</v>
      </c>
      <c r="M86" s="93"/>
      <c r="N86" s="90"/>
      <c r="O86" s="137"/>
      <c r="P86" s="129"/>
      <c r="Q86" s="90"/>
      <c r="R86" s="152"/>
      <c r="S86" s="145"/>
      <c r="T86" s="91"/>
      <c r="U86" s="137"/>
      <c r="V86" s="131"/>
      <c r="W86" s="352"/>
      <c r="X86" s="92"/>
      <c r="Y86" s="297"/>
      <c r="Z86" s="131"/>
      <c r="AA86" s="352"/>
      <c r="AB86" s="92"/>
      <c r="AC86" s="297"/>
    </row>
    <row r="87" spans="1:29" s="37" customFormat="1" ht="87.75" hidden="1" customHeight="1" x14ac:dyDescent="0.3">
      <c r="A87" s="261" t="s">
        <v>182</v>
      </c>
      <c r="B87" s="89" t="s">
        <v>197</v>
      </c>
      <c r="C87" s="104" t="s">
        <v>93</v>
      </c>
      <c r="D87" s="129">
        <f t="shared" si="87"/>
        <v>2415.8000000000002</v>
      </c>
      <c r="E87" s="90">
        <f t="shared" si="88"/>
        <v>2400</v>
      </c>
      <c r="F87" s="130">
        <f t="shared" si="85"/>
        <v>15.8</v>
      </c>
      <c r="G87" s="93"/>
      <c r="H87" s="91"/>
      <c r="I87" s="137"/>
      <c r="J87" s="237">
        <f t="shared" si="96"/>
        <v>2415.8000000000002</v>
      </c>
      <c r="K87" s="238">
        <v>2400</v>
      </c>
      <c r="L87" s="153">
        <v>15.8</v>
      </c>
      <c r="M87" s="93"/>
      <c r="N87" s="90"/>
      <c r="O87" s="137"/>
      <c r="P87" s="129"/>
      <c r="Q87" s="90"/>
      <c r="R87" s="152"/>
      <c r="S87" s="145"/>
      <c r="T87" s="91"/>
      <c r="U87" s="137"/>
      <c r="V87" s="131"/>
      <c r="W87" s="352"/>
      <c r="X87" s="92"/>
      <c r="Y87" s="297"/>
      <c r="Z87" s="131"/>
      <c r="AA87" s="352"/>
      <c r="AB87" s="92"/>
      <c r="AC87" s="297"/>
    </row>
    <row r="88" spans="1:29" s="37" customFormat="1" ht="95.25" hidden="1" customHeight="1" x14ac:dyDescent="0.3">
      <c r="A88" s="261" t="s">
        <v>184</v>
      </c>
      <c r="B88" s="89" t="s">
        <v>198</v>
      </c>
      <c r="C88" s="104" t="s">
        <v>93</v>
      </c>
      <c r="D88" s="129">
        <f t="shared" si="87"/>
        <v>1286.2</v>
      </c>
      <c r="E88" s="90">
        <f t="shared" si="88"/>
        <v>1286.2</v>
      </c>
      <c r="F88" s="165">
        <f t="shared" si="85"/>
        <v>0</v>
      </c>
      <c r="G88" s="93"/>
      <c r="H88" s="91"/>
      <c r="I88" s="137"/>
      <c r="J88" s="237">
        <f t="shared" si="96"/>
        <v>1286.2</v>
      </c>
      <c r="K88" s="238">
        <v>1286.2</v>
      </c>
      <c r="L88" s="177"/>
      <c r="M88" s="93"/>
      <c r="N88" s="90"/>
      <c r="O88" s="137"/>
      <c r="P88" s="129"/>
      <c r="Q88" s="90"/>
      <c r="R88" s="152"/>
      <c r="S88" s="145"/>
      <c r="T88" s="91"/>
      <c r="U88" s="137"/>
      <c r="V88" s="131"/>
      <c r="W88" s="352"/>
      <c r="X88" s="92"/>
      <c r="Y88" s="297"/>
      <c r="Z88" s="131"/>
      <c r="AA88" s="352"/>
      <c r="AB88" s="92"/>
      <c r="AC88" s="297"/>
    </row>
    <row r="89" spans="1:29" s="37" customFormat="1" ht="93" hidden="1" customHeight="1" x14ac:dyDescent="0.3">
      <c r="A89" s="261" t="s">
        <v>185</v>
      </c>
      <c r="B89" s="89" t="s">
        <v>199</v>
      </c>
      <c r="C89" s="104" t="s">
        <v>93</v>
      </c>
      <c r="D89" s="129">
        <f t="shared" si="87"/>
        <v>5533.6</v>
      </c>
      <c r="E89" s="90">
        <f t="shared" si="88"/>
        <v>5533.6</v>
      </c>
      <c r="F89" s="165">
        <f t="shared" si="85"/>
        <v>0</v>
      </c>
      <c r="G89" s="93"/>
      <c r="H89" s="91"/>
      <c r="I89" s="137"/>
      <c r="J89" s="237">
        <f t="shared" si="96"/>
        <v>5533.6</v>
      </c>
      <c r="K89" s="238">
        <v>5533.6</v>
      </c>
      <c r="L89" s="177"/>
      <c r="M89" s="93"/>
      <c r="N89" s="90"/>
      <c r="O89" s="137"/>
      <c r="P89" s="129"/>
      <c r="Q89" s="90"/>
      <c r="R89" s="152"/>
      <c r="S89" s="145"/>
      <c r="T89" s="91"/>
      <c r="U89" s="137"/>
      <c r="V89" s="131"/>
      <c r="W89" s="352"/>
      <c r="X89" s="92"/>
      <c r="Y89" s="297"/>
      <c r="Z89" s="131"/>
      <c r="AA89" s="352"/>
      <c r="AB89" s="92"/>
      <c r="AC89" s="297"/>
    </row>
    <row r="90" spans="1:29" s="37" customFormat="1" ht="73.5" hidden="1" customHeight="1" x14ac:dyDescent="0.3">
      <c r="A90" s="261" t="s">
        <v>215</v>
      </c>
      <c r="B90" s="89" t="s">
        <v>200</v>
      </c>
      <c r="C90" s="104" t="s">
        <v>93</v>
      </c>
      <c r="D90" s="129">
        <f t="shared" si="87"/>
        <v>3266.8</v>
      </c>
      <c r="E90" s="90">
        <f t="shared" si="88"/>
        <v>3266.8</v>
      </c>
      <c r="F90" s="165">
        <f t="shared" si="85"/>
        <v>0</v>
      </c>
      <c r="G90" s="93"/>
      <c r="H90" s="91"/>
      <c r="I90" s="137"/>
      <c r="J90" s="237">
        <f t="shared" si="96"/>
        <v>3266.8</v>
      </c>
      <c r="K90" s="238">
        <v>3266.8</v>
      </c>
      <c r="L90" s="177"/>
      <c r="M90" s="93"/>
      <c r="N90" s="90"/>
      <c r="O90" s="137"/>
      <c r="P90" s="129"/>
      <c r="Q90" s="90"/>
      <c r="R90" s="152"/>
      <c r="S90" s="145"/>
      <c r="T90" s="91"/>
      <c r="U90" s="137"/>
      <c r="V90" s="131"/>
      <c r="W90" s="352"/>
      <c r="X90" s="92"/>
      <c r="Y90" s="297"/>
      <c r="Z90" s="131"/>
      <c r="AA90" s="352"/>
      <c r="AB90" s="92"/>
      <c r="AC90" s="297"/>
    </row>
    <row r="91" spans="1:29" s="37" customFormat="1" ht="64.5" hidden="1" customHeight="1" x14ac:dyDescent="0.3">
      <c r="A91" s="261" t="s">
        <v>216</v>
      </c>
      <c r="B91" s="89" t="s">
        <v>201</v>
      </c>
      <c r="C91" s="104" t="s">
        <v>93</v>
      </c>
      <c r="D91" s="129">
        <f t="shared" si="87"/>
        <v>2014.6</v>
      </c>
      <c r="E91" s="90">
        <f t="shared" si="88"/>
        <v>2014.6</v>
      </c>
      <c r="F91" s="165">
        <f t="shared" si="85"/>
        <v>0</v>
      </c>
      <c r="G91" s="93"/>
      <c r="H91" s="91"/>
      <c r="I91" s="137"/>
      <c r="J91" s="237">
        <f t="shared" si="96"/>
        <v>2014.6</v>
      </c>
      <c r="K91" s="238">
        <v>2014.6</v>
      </c>
      <c r="L91" s="177"/>
      <c r="M91" s="93"/>
      <c r="N91" s="90"/>
      <c r="O91" s="137"/>
      <c r="P91" s="129"/>
      <c r="Q91" s="90"/>
      <c r="R91" s="152"/>
      <c r="S91" s="145"/>
      <c r="T91" s="91"/>
      <c r="U91" s="137"/>
      <c r="V91" s="131"/>
      <c r="W91" s="352"/>
      <c r="X91" s="92"/>
      <c r="Y91" s="297"/>
      <c r="Z91" s="131"/>
      <c r="AA91" s="352"/>
      <c r="AB91" s="92"/>
      <c r="AC91" s="297"/>
    </row>
    <row r="92" spans="1:29" s="37" customFormat="1" ht="54" hidden="1" customHeight="1" x14ac:dyDescent="0.3">
      <c r="A92" s="261" t="s">
        <v>217</v>
      </c>
      <c r="B92" s="56" t="s">
        <v>81</v>
      </c>
      <c r="C92" s="104" t="s">
        <v>93</v>
      </c>
      <c r="D92" s="129">
        <f t="shared" si="87"/>
        <v>3856.2</v>
      </c>
      <c r="E92" s="90">
        <f t="shared" si="88"/>
        <v>3817.6</v>
      </c>
      <c r="F92" s="130">
        <f t="shared" si="85"/>
        <v>38.6</v>
      </c>
      <c r="G92" s="93"/>
      <c r="H92" s="91"/>
      <c r="I92" s="137"/>
      <c r="J92" s="237">
        <f t="shared" si="96"/>
        <v>3856.2</v>
      </c>
      <c r="K92" s="238">
        <v>3817.6</v>
      </c>
      <c r="L92" s="153">
        <v>38.6</v>
      </c>
      <c r="M92" s="93"/>
      <c r="N92" s="90"/>
      <c r="O92" s="137"/>
      <c r="P92" s="129"/>
      <c r="Q92" s="90"/>
      <c r="R92" s="152"/>
      <c r="S92" s="145"/>
      <c r="T92" s="91"/>
      <c r="U92" s="137"/>
      <c r="V92" s="131"/>
      <c r="W92" s="352"/>
      <c r="X92" s="92"/>
      <c r="Y92" s="297"/>
      <c r="Z92" s="131"/>
      <c r="AA92" s="352"/>
      <c r="AB92" s="92"/>
      <c r="AC92" s="297"/>
    </row>
    <row r="93" spans="1:29" s="37" customFormat="1" ht="58.5" hidden="1" customHeight="1" x14ac:dyDescent="0.3">
      <c r="A93" s="261" t="s">
        <v>218</v>
      </c>
      <c r="B93" s="56" t="s">
        <v>154</v>
      </c>
      <c r="C93" s="369" t="s">
        <v>92</v>
      </c>
      <c r="D93" s="129">
        <f t="shared" si="87"/>
        <v>2499.7000000000003</v>
      </c>
      <c r="E93" s="90">
        <f t="shared" si="88"/>
        <v>2474.8000000000002</v>
      </c>
      <c r="F93" s="130">
        <f t="shared" si="85"/>
        <v>24.9</v>
      </c>
      <c r="G93" s="93"/>
      <c r="H93" s="91"/>
      <c r="I93" s="137"/>
      <c r="J93" s="237">
        <f t="shared" si="96"/>
        <v>2499.7000000000003</v>
      </c>
      <c r="K93" s="238">
        <v>2474.8000000000002</v>
      </c>
      <c r="L93" s="153">
        <v>24.9</v>
      </c>
      <c r="M93" s="93"/>
      <c r="N93" s="90"/>
      <c r="O93" s="137"/>
      <c r="P93" s="129"/>
      <c r="Q93" s="90"/>
      <c r="R93" s="152"/>
      <c r="S93" s="145"/>
      <c r="T93" s="91"/>
      <c r="U93" s="137"/>
      <c r="V93" s="131"/>
      <c r="W93" s="352"/>
      <c r="X93" s="92"/>
      <c r="Y93" s="297"/>
      <c r="Z93" s="131"/>
      <c r="AA93" s="352"/>
      <c r="AB93" s="92"/>
      <c r="AC93" s="297"/>
    </row>
    <row r="94" spans="1:29" s="37" customFormat="1" ht="86.25" hidden="1" customHeight="1" x14ac:dyDescent="0.3">
      <c r="A94" s="261" t="s">
        <v>219</v>
      </c>
      <c r="B94" s="56" t="s">
        <v>272</v>
      </c>
      <c r="C94" s="369" t="s">
        <v>93</v>
      </c>
      <c r="D94" s="129">
        <f>G94+J94+M94+P94+S94+V94+Z94</f>
        <v>16324.5</v>
      </c>
      <c r="E94" s="90">
        <f>H94+K94+N94+Q94+T94+X94+AB94</f>
        <v>16161.3</v>
      </c>
      <c r="F94" s="130">
        <f>I94+L94+O94+R94+U94+Y94+AC94</f>
        <v>163.19999999999999</v>
      </c>
      <c r="G94" s="93"/>
      <c r="H94" s="91"/>
      <c r="I94" s="137"/>
      <c r="J94" s="237">
        <f t="shared" ref="J94" si="97">K94+L94</f>
        <v>12520.800000000001</v>
      </c>
      <c r="K94" s="238">
        <v>12395.6</v>
      </c>
      <c r="L94" s="153">
        <v>125.2</v>
      </c>
      <c r="M94" s="93"/>
      <c r="N94" s="90"/>
      <c r="O94" s="137"/>
      <c r="P94" s="131">
        <f t="shared" ref="P94" si="98">Q94+R94</f>
        <v>3803.7</v>
      </c>
      <c r="Q94" s="90">
        <v>3765.7</v>
      </c>
      <c r="R94" s="153">
        <v>38</v>
      </c>
      <c r="S94" s="312"/>
      <c r="T94" s="238"/>
      <c r="U94" s="297"/>
      <c r="V94" s="181"/>
      <c r="W94" s="353"/>
      <c r="X94" s="176"/>
      <c r="Y94" s="302"/>
      <c r="Z94" s="181"/>
      <c r="AA94" s="353"/>
      <c r="AB94" s="176"/>
      <c r="AC94" s="302"/>
    </row>
    <row r="95" spans="1:29" s="37" customFormat="1" ht="56.25" hidden="1" customHeight="1" x14ac:dyDescent="0.3">
      <c r="A95" s="261" t="s">
        <v>220</v>
      </c>
      <c r="B95" s="56" t="s">
        <v>206</v>
      </c>
      <c r="C95" s="104" t="s">
        <v>92</v>
      </c>
      <c r="D95" s="129">
        <f t="shared" ref="D95:D119" si="99">G95+J95+M95+P95+S95+V95+Z95</f>
        <v>11067.900000000001</v>
      </c>
      <c r="E95" s="90">
        <f t="shared" si="88"/>
        <v>11017.1</v>
      </c>
      <c r="F95" s="130">
        <f t="shared" si="85"/>
        <v>50.8</v>
      </c>
      <c r="G95" s="93"/>
      <c r="H95" s="91"/>
      <c r="I95" s="137"/>
      <c r="J95" s="151">
        <f>K95+L95</f>
        <v>5988.8</v>
      </c>
      <c r="K95" s="91">
        <v>5988.8</v>
      </c>
      <c r="L95" s="169"/>
      <c r="M95" s="145">
        <f t="shared" ref="M95" si="100">N95+O95</f>
        <v>5079.1000000000004</v>
      </c>
      <c r="N95" s="91">
        <v>5028.3</v>
      </c>
      <c r="O95" s="137">
        <v>50.8</v>
      </c>
      <c r="P95" s="181"/>
      <c r="Q95" s="163"/>
      <c r="R95" s="177"/>
      <c r="S95" s="315"/>
      <c r="T95" s="179"/>
      <c r="U95" s="302"/>
      <c r="V95" s="181"/>
      <c r="W95" s="353"/>
      <c r="X95" s="176"/>
      <c r="Y95" s="302"/>
      <c r="Z95" s="181"/>
      <c r="AA95" s="353"/>
      <c r="AB95" s="176"/>
      <c r="AC95" s="302"/>
    </row>
    <row r="96" spans="1:29" s="37" customFormat="1" ht="38.25" hidden="1" customHeight="1" x14ac:dyDescent="0.3">
      <c r="A96" s="261" t="s">
        <v>221</v>
      </c>
      <c r="B96" s="234" t="s">
        <v>238</v>
      </c>
      <c r="C96" s="104" t="s">
        <v>92</v>
      </c>
      <c r="D96" s="129">
        <f t="shared" si="99"/>
        <v>1179.9000000000001</v>
      </c>
      <c r="E96" s="90">
        <f t="shared" si="88"/>
        <v>1178.8</v>
      </c>
      <c r="F96" s="130">
        <f t="shared" si="85"/>
        <v>1.1000000000000001</v>
      </c>
      <c r="G96" s="93"/>
      <c r="H96" s="91"/>
      <c r="I96" s="137"/>
      <c r="J96" s="151">
        <f>K96+L96</f>
        <v>1073.7</v>
      </c>
      <c r="K96" s="91">
        <v>1073.7</v>
      </c>
      <c r="L96" s="169"/>
      <c r="M96" s="145">
        <f>N96+O96</f>
        <v>106.19999999999999</v>
      </c>
      <c r="N96" s="90">
        <v>105.1</v>
      </c>
      <c r="O96" s="137">
        <v>1.1000000000000001</v>
      </c>
      <c r="P96" s="181"/>
      <c r="Q96" s="163"/>
      <c r="R96" s="177"/>
      <c r="S96" s="315"/>
      <c r="T96" s="179"/>
      <c r="U96" s="302"/>
      <c r="V96" s="181"/>
      <c r="W96" s="353"/>
      <c r="X96" s="176"/>
      <c r="Y96" s="302"/>
      <c r="Z96" s="181"/>
      <c r="AA96" s="353"/>
      <c r="AB96" s="176"/>
      <c r="AC96" s="302"/>
    </row>
    <row r="97" spans="1:29" s="37" customFormat="1" ht="61.5" hidden="1" customHeight="1" x14ac:dyDescent="0.3">
      <c r="A97" s="261" t="s">
        <v>222</v>
      </c>
      <c r="B97" s="57" t="s">
        <v>196</v>
      </c>
      <c r="C97" s="104" t="s">
        <v>92</v>
      </c>
      <c r="D97" s="129">
        <f t="shared" si="99"/>
        <v>5716.5999999999995</v>
      </c>
      <c r="E97" s="90">
        <f t="shared" si="88"/>
        <v>5712.9</v>
      </c>
      <c r="F97" s="130">
        <f t="shared" si="85"/>
        <v>3.7</v>
      </c>
      <c r="G97" s="93"/>
      <c r="H97" s="91"/>
      <c r="I97" s="137"/>
      <c r="J97" s="151">
        <f>K97+L97</f>
        <v>5350.2</v>
      </c>
      <c r="K97" s="91">
        <v>5350.2</v>
      </c>
      <c r="L97" s="169"/>
      <c r="M97" s="145">
        <f>N97+O97</f>
        <v>366.4</v>
      </c>
      <c r="N97" s="90">
        <v>362.7</v>
      </c>
      <c r="O97" s="137">
        <v>3.7</v>
      </c>
      <c r="P97" s="181"/>
      <c r="Q97" s="163"/>
      <c r="R97" s="177"/>
      <c r="S97" s="315"/>
      <c r="T97" s="179"/>
      <c r="U97" s="302"/>
      <c r="V97" s="181"/>
      <c r="W97" s="353"/>
      <c r="X97" s="176"/>
      <c r="Y97" s="302"/>
      <c r="Z97" s="181"/>
      <c r="AA97" s="353"/>
      <c r="AB97" s="176"/>
      <c r="AC97" s="302"/>
    </row>
    <row r="98" spans="1:29" s="37" customFormat="1" ht="71.25" hidden="1" customHeight="1" x14ac:dyDescent="0.3">
      <c r="A98" s="261" t="s">
        <v>223</v>
      </c>
      <c r="B98" s="56" t="s">
        <v>208</v>
      </c>
      <c r="C98" s="104" t="s">
        <v>93</v>
      </c>
      <c r="D98" s="129">
        <f t="shared" si="99"/>
        <v>8485</v>
      </c>
      <c r="E98" s="90">
        <f t="shared" si="88"/>
        <v>8435.1</v>
      </c>
      <c r="F98" s="130">
        <f t="shared" si="85"/>
        <v>49.9</v>
      </c>
      <c r="G98" s="93"/>
      <c r="H98" s="91"/>
      <c r="I98" s="137"/>
      <c r="J98" s="151">
        <f>K98+L98</f>
        <v>3562</v>
      </c>
      <c r="K98" s="91">
        <v>3561.4</v>
      </c>
      <c r="L98" s="152">
        <v>0.6</v>
      </c>
      <c r="M98" s="93">
        <f t="shared" ref="M98:M100" si="101">N98+O98</f>
        <v>4923</v>
      </c>
      <c r="N98" s="90">
        <v>4873.7</v>
      </c>
      <c r="O98" s="137">
        <v>49.3</v>
      </c>
      <c r="P98" s="131"/>
      <c r="Q98" s="90"/>
      <c r="R98" s="153"/>
      <c r="S98" s="312"/>
      <c r="T98" s="238"/>
      <c r="U98" s="297"/>
      <c r="V98" s="131"/>
      <c r="W98" s="352"/>
      <c r="X98" s="92"/>
      <c r="Y98" s="297"/>
      <c r="Z98" s="131"/>
      <c r="AA98" s="352"/>
      <c r="AB98" s="92"/>
      <c r="AC98" s="297"/>
    </row>
    <row r="99" spans="1:29" s="37" customFormat="1" ht="71.25" hidden="1" customHeight="1" x14ac:dyDescent="0.3">
      <c r="A99" s="261" t="s">
        <v>224</v>
      </c>
      <c r="B99" s="56" t="s">
        <v>208</v>
      </c>
      <c r="C99" s="104" t="s">
        <v>93</v>
      </c>
      <c r="D99" s="129">
        <f t="shared" si="99"/>
        <v>390</v>
      </c>
      <c r="E99" s="90">
        <f t="shared" si="88"/>
        <v>386.1</v>
      </c>
      <c r="F99" s="130">
        <f t="shared" si="85"/>
        <v>3.9</v>
      </c>
      <c r="G99" s="93"/>
      <c r="H99" s="91"/>
      <c r="I99" s="137"/>
      <c r="J99" s="151"/>
      <c r="K99" s="91"/>
      <c r="L99" s="152"/>
      <c r="M99" s="93">
        <f t="shared" si="101"/>
        <v>390</v>
      </c>
      <c r="N99" s="90">
        <v>386.1</v>
      </c>
      <c r="O99" s="137">
        <v>3.9</v>
      </c>
      <c r="P99" s="131"/>
      <c r="Q99" s="90"/>
      <c r="R99" s="153"/>
      <c r="S99" s="312"/>
      <c r="T99" s="238"/>
      <c r="U99" s="297"/>
      <c r="V99" s="131"/>
      <c r="W99" s="352"/>
      <c r="X99" s="92"/>
      <c r="Y99" s="297"/>
      <c r="Z99" s="131"/>
      <c r="AA99" s="352"/>
      <c r="AB99" s="92"/>
      <c r="AC99" s="297"/>
    </row>
    <row r="100" spans="1:29" s="37" customFormat="1" ht="71.25" hidden="1" customHeight="1" x14ac:dyDescent="0.3">
      <c r="A100" s="261" t="s">
        <v>225</v>
      </c>
      <c r="B100" s="56" t="s">
        <v>208</v>
      </c>
      <c r="C100" s="104" t="s">
        <v>93</v>
      </c>
      <c r="D100" s="129">
        <f t="shared" si="99"/>
        <v>397</v>
      </c>
      <c r="E100" s="90">
        <f t="shared" si="88"/>
        <v>393</v>
      </c>
      <c r="F100" s="130">
        <f t="shared" si="85"/>
        <v>4</v>
      </c>
      <c r="G100" s="93"/>
      <c r="H100" s="91"/>
      <c r="I100" s="137"/>
      <c r="J100" s="151"/>
      <c r="K100" s="91"/>
      <c r="L100" s="152"/>
      <c r="M100" s="93">
        <f t="shared" si="101"/>
        <v>397</v>
      </c>
      <c r="N100" s="90">
        <v>393</v>
      </c>
      <c r="O100" s="137">
        <v>4</v>
      </c>
      <c r="P100" s="131"/>
      <c r="Q100" s="90"/>
      <c r="R100" s="153"/>
      <c r="S100" s="312"/>
      <c r="T100" s="238"/>
      <c r="U100" s="297"/>
      <c r="V100" s="131"/>
      <c r="W100" s="352"/>
      <c r="X100" s="92"/>
      <c r="Y100" s="297"/>
      <c r="Z100" s="131"/>
      <c r="AA100" s="352"/>
      <c r="AB100" s="92"/>
      <c r="AC100" s="297"/>
    </row>
    <row r="101" spans="1:29" s="37" customFormat="1" ht="71.25" hidden="1" customHeight="1" x14ac:dyDescent="0.3">
      <c r="A101" s="261" t="s">
        <v>226</v>
      </c>
      <c r="B101" s="229" t="s">
        <v>205</v>
      </c>
      <c r="C101" s="369" t="s">
        <v>100</v>
      </c>
      <c r="D101" s="129">
        <f t="shared" si="99"/>
        <v>5605.6</v>
      </c>
      <c r="E101" s="90">
        <f t="shared" si="88"/>
        <v>5549.5</v>
      </c>
      <c r="F101" s="130">
        <f t="shared" si="85"/>
        <v>56.1</v>
      </c>
      <c r="G101" s="93"/>
      <c r="H101" s="91"/>
      <c r="I101" s="137"/>
      <c r="J101" s="151"/>
      <c r="K101" s="91"/>
      <c r="L101" s="152"/>
      <c r="M101" s="145">
        <v>5605.6</v>
      </c>
      <c r="N101" s="90">
        <v>5549.5</v>
      </c>
      <c r="O101" s="137">
        <v>56.1</v>
      </c>
      <c r="P101" s="131"/>
      <c r="Q101" s="90"/>
      <c r="R101" s="153"/>
      <c r="S101" s="312"/>
      <c r="T101" s="238"/>
      <c r="U101" s="297"/>
      <c r="V101" s="131"/>
      <c r="W101" s="352"/>
      <c r="X101" s="92"/>
      <c r="Y101" s="297"/>
      <c r="Z101" s="131"/>
      <c r="AA101" s="352"/>
      <c r="AB101" s="92"/>
      <c r="AC101" s="297"/>
    </row>
    <row r="102" spans="1:29" s="37" customFormat="1" ht="60" hidden="1" customHeight="1" x14ac:dyDescent="0.3">
      <c r="A102" s="261" t="s">
        <v>227</v>
      </c>
      <c r="B102" s="248" t="s">
        <v>261</v>
      </c>
      <c r="C102" s="369" t="s">
        <v>100</v>
      </c>
      <c r="D102" s="129">
        <f t="shared" si="99"/>
        <v>1852.8</v>
      </c>
      <c r="E102" s="90">
        <f t="shared" si="88"/>
        <v>1834.3</v>
      </c>
      <c r="F102" s="130">
        <f t="shared" si="85"/>
        <v>18.5</v>
      </c>
      <c r="G102" s="93"/>
      <c r="H102" s="91"/>
      <c r="I102" s="137"/>
      <c r="J102" s="151"/>
      <c r="K102" s="91"/>
      <c r="L102" s="152"/>
      <c r="M102" s="145">
        <f t="shared" ref="M102" si="102">N102+O102</f>
        <v>1852.8</v>
      </c>
      <c r="N102" s="90">
        <v>1834.3</v>
      </c>
      <c r="O102" s="137">
        <v>18.5</v>
      </c>
      <c r="P102" s="131"/>
      <c r="Q102" s="90"/>
      <c r="R102" s="153"/>
      <c r="S102" s="312"/>
      <c r="T102" s="238"/>
      <c r="U102" s="297"/>
      <c r="V102" s="131"/>
      <c r="W102" s="352"/>
      <c r="X102" s="92"/>
      <c r="Y102" s="297"/>
      <c r="Z102" s="131"/>
      <c r="AA102" s="352"/>
      <c r="AB102" s="92"/>
      <c r="AC102" s="297"/>
    </row>
    <row r="103" spans="1:29" s="37" customFormat="1" ht="54" hidden="1" customHeight="1" x14ac:dyDescent="0.3">
      <c r="A103" s="261" t="s">
        <v>228</v>
      </c>
      <c r="B103" s="249" t="s">
        <v>262</v>
      </c>
      <c r="C103" s="369" t="s">
        <v>100</v>
      </c>
      <c r="D103" s="129">
        <f t="shared" si="99"/>
        <v>600</v>
      </c>
      <c r="E103" s="90">
        <f t="shared" si="88"/>
        <v>594</v>
      </c>
      <c r="F103" s="130">
        <f t="shared" si="85"/>
        <v>6</v>
      </c>
      <c r="G103" s="93"/>
      <c r="H103" s="91"/>
      <c r="I103" s="137"/>
      <c r="J103" s="151"/>
      <c r="K103" s="91"/>
      <c r="L103" s="152"/>
      <c r="M103" s="145">
        <v>600</v>
      </c>
      <c r="N103" s="90">
        <v>594</v>
      </c>
      <c r="O103" s="137">
        <v>6</v>
      </c>
      <c r="P103" s="131"/>
      <c r="Q103" s="90"/>
      <c r="R103" s="153"/>
      <c r="S103" s="312"/>
      <c r="T103" s="238"/>
      <c r="U103" s="297"/>
      <c r="V103" s="131"/>
      <c r="W103" s="352"/>
      <c r="X103" s="92"/>
      <c r="Y103" s="297"/>
      <c r="Z103" s="131"/>
      <c r="AA103" s="352"/>
      <c r="AB103" s="92"/>
      <c r="AC103" s="297"/>
    </row>
    <row r="104" spans="1:29" s="37" customFormat="1" ht="54.75" hidden="1" customHeight="1" x14ac:dyDescent="0.3">
      <c r="A104" s="261" t="s">
        <v>229</v>
      </c>
      <c r="B104" s="56" t="s">
        <v>155</v>
      </c>
      <c r="C104" s="369" t="s">
        <v>92</v>
      </c>
      <c r="D104" s="129">
        <f t="shared" si="99"/>
        <v>61927.399999999994</v>
      </c>
      <c r="E104" s="90">
        <f t="shared" si="88"/>
        <v>61404.1</v>
      </c>
      <c r="F104" s="130">
        <f t="shared" si="85"/>
        <v>523.30000000000007</v>
      </c>
      <c r="G104" s="93"/>
      <c r="H104" s="91"/>
      <c r="I104" s="137"/>
      <c r="J104" s="151">
        <f>K104+L104</f>
        <v>54313.299999999996</v>
      </c>
      <c r="K104" s="91">
        <v>53866.2</v>
      </c>
      <c r="L104" s="152">
        <v>447.1</v>
      </c>
      <c r="M104" s="93">
        <f>N104+O104</f>
        <v>7614.0999999999995</v>
      </c>
      <c r="N104" s="90">
        <v>7537.9</v>
      </c>
      <c r="O104" s="137">
        <v>76.2</v>
      </c>
      <c r="P104" s="286"/>
      <c r="Q104" s="90"/>
      <c r="R104" s="159"/>
      <c r="S104" s="145"/>
      <c r="T104" s="91"/>
      <c r="U104" s="137"/>
      <c r="V104" s="129"/>
      <c r="W104" s="93"/>
      <c r="X104" s="90"/>
      <c r="Y104" s="137"/>
      <c r="Z104" s="131"/>
      <c r="AA104" s="352"/>
      <c r="AB104" s="92"/>
      <c r="AC104" s="297"/>
    </row>
    <row r="105" spans="1:29" s="37" customFormat="1" ht="103.5" hidden="1" customHeight="1" x14ac:dyDescent="0.3">
      <c r="A105" s="261" t="s">
        <v>230</v>
      </c>
      <c r="B105" s="234" t="s">
        <v>195</v>
      </c>
      <c r="C105" s="104" t="s">
        <v>92</v>
      </c>
      <c r="D105" s="129">
        <f t="shared" si="99"/>
        <v>28232.7</v>
      </c>
      <c r="E105" s="90">
        <f t="shared" si="88"/>
        <v>28133.5</v>
      </c>
      <c r="F105" s="130">
        <f t="shared" si="85"/>
        <v>99.2</v>
      </c>
      <c r="G105" s="93"/>
      <c r="H105" s="91"/>
      <c r="I105" s="137"/>
      <c r="J105" s="151">
        <f>K105+L105</f>
        <v>18655.2</v>
      </c>
      <c r="K105" s="91">
        <v>18651.8</v>
      </c>
      <c r="L105" s="152">
        <v>3.4</v>
      </c>
      <c r="M105" s="145">
        <v>1338</v>
      </c>
      <c r="N105" s="91">
        <v>1324.6</v>
      </c>
      <c r="O105" s="137">
        <v>13.4</v>
      </c>
      <c r="P105" s="129">
        <f>Q105+R105</f>
        <v>8239.5</v>
      </c>
      <c r="Q105" s="90">
        <v>8157.1</v>
      </c>
      <c r="R105" s="91">
        <v>82.4</v>
      </c>
      <c r="S105" s="91"/>
      <c r="T105" s="91"/>
      <c r="U105" s="137"/>
      <c r="V105" s="129"/>
      <c r="W105" s="93"/>
      <c r="X105" s="90"/>
      <c r="Y105" s="91"/>
      <c r="Z105" s="387"/>
      <c r="AA105" s="387"/>
      <c r="AB105" s="387"/>
      <c r="AC105" s="387"/>
    </row>
    <row r="106" spans="1:29" s="37" customFormat="1" ht="90.75" hidden="1" customHeight="1" x14ac:dyDescent="0.3">
      <c r="A106" s="261" t="s">
        <v>231</v>
      </c>
      <c r="B106" s="248" t="s">
        <v>202</v>
      </c>
      <c r="C106" s="104" t="s">
        <v>92</v>
      </c>
      <c r="D106" s="129">
        <f t="shared" si="99"/>
        <v>8336.9</v>
      </c>
      <c r="E106" s="90">
        <f t="shared" si="88"/>
        <v>8253.5</v>
      </c>
      <c r="F106" s="130">
        <f t="shared" si="85"/>
        <v>83.4</v>
      </c>
      <c r="G106" s="93"/>
      <c r="H106" s="91"/>
      <c r="I106" s="137"/>
      <c r="J106" s="151"/>
      <c r="K106" s="91"/>
      <c r="L106" s="152"/>
      <c r="M106" s="145">
        <v>8336.9</v>
      </c>
      <c r="N106" s="90">
        <v>8253.5</v>
      </c>
      <c r="O106" s="137">
        <v>83.4</v>
      </c>
      <c r="P106" s="287"/>
      <c r="Q106" s="90"/>
      <c r="R106" s="257"/>
      <c r="S106" s="145"/>
      <c r="T106" s="91"/>
      <c r="U106" s="137"/>
      <c r="V106" s="151"/>
      <c r="W106" s="145"/>
      <c r="X106" s="91"/>
      <c r="Y106" s="137"/>
      <c r="Z106" s="237"/>
      <c r="AA106" s="312"/>
      <c r="AB106" s="238"/>
      <c r="AC106" s="297"/>
    </row>
    <row r="107" spans="1:29" s="37" customFormat="1" ht="71.25" hidden="1" customHeight="1" x14ac:dyDescent="0.3">
      <c r="A107" s="261" t="s">
        <v>232</v>
      </c>
      <c r="B107" s="248" t="s">
        <v>203</v>
      </c>
      <c r="C107" s="104" t="s">
        <v>92</v>
      </c>
      <c r="D107" s="129">
        <f t="shared" si="99"/>
        <v>1027.5999999999999</v>
      </c>
      <c r="E107" s="90">
        <f t="shared" si="88"/>
        <v>1015.9</v>
      </c>
      <c r="F107" s="130">
        <f t="shared" si="85"/>
        <v>11.7</v>
      </c>
      <c r="G107" s="93"/>
      <c r="H107" s="91"/>
      <c r="I107" s="137"/>
      <c r="J107" s="151"/>
      <c r="K107" s="91"/>
      <c r="L107" s="152"/>
      <c r="M107" s="145">
        <f>N107+O107</f>
        <v>1027.5999999999999</v>
      </c>
      <c r="N107" s="90">
        <v>1015.9</v>
      </c>
      <c r="O107" s="137">
        <v>11.7</v>
      </c>
      <c r="P107" s="129"/>
      <c r="Q107" s="90"/>
      <c r="R107" s="152"/>
      <c r="S107" s="145"/>
      <c r="T107" s="91"/>
      <c r="U107" s="137"/>
      <c r="V107" s="151"/>
      <c r="W107" s="145"/>
      <c r="X107" s="91"/>
      <c r="Y107" s="137"/>
      <c r="Z107" s="237"/>
      <c r="AA107" s="312"/>
      <c r="AB107" s="238"/>
      <c r="AC107" s="297"/>
    </row>
    <row r="108" spans="1:29" s="37" customFormat="1" ht="61.5" hidden="1" customHeight="1" x14ac:dyDescent="0.3">
      <c r="A108" s="261" t="s">
        <v>233</v>
      </c>
      <c r="B108" s="248" t="s">
        <v>204</v>
      </c>
      <c r="C108" s="104" t="s">
        <v>92</v>
      </c>
      <c r="D108" s="129">
        <f t="shared" si="99"/>
        <v>4767.8999999999996</v>
      </c>
      <c r="E108" s="90">
        <f t="shared" si="88"/>
        <v>4720.2</v>
      </c>
      <c r="F108" s="130">
        <f t="shared" si="85"/>
        <v>47.7</v>
      </c>
      <c r="G108" s="93"/>
      <c r="H108" s="91"/>
      <c r="I108" s="137"/>
      <c r="J108" s="151"/>
      <c r="K108" s="91"/>
      <c r="L108" s="152"/>
      <c r="M108" s="145">
        <v>4767.8999999999996</v>
      </c>
      <c r="N108" s="90">
        <v>4720.2</v>
      </c>
      <c r="O108" s="137">
        <v>47.7</v>
      </c>
      <c r="P108" s="129"/>
      <c r="Q108" s="90"/>
      <c r="R108" s="152"/>
      <c r="S108" s="145"/>
      <c r="T108" s="91"/>
      <c r="U108" s="137"/>
      <c r="V108" s="151"/>
      <c r="W108" s="145"/>
      <c r="X108" s="90"/>
      <c r="Y108" s="137"/>
      <c r="Z108" s="237"/>
      <c r="AA108" s="312"/>
      <c r="AB108" s="92"/>
      <c r="AC108" s="297"/>
    </row>
    <row r="109" spans="1:29" s="37" customFormat="1" ht="121.5" hidden="1" customHeight="1" x14ac:dyDescent="0.3">
      <c r="A109" s="261" t="s">
        <v>234</v>
      </c>
      <c r="B109" s="248" t="s">
        <v>209</v>
      </c>
      <c r="C109" s="104" t="s">
        <v>92</v>
      </c>
      <c r="D109" s="129">
        <f t="shared" si="99"/>
        <v>2817.2</v>
      </c>
      <c r="E109" s="90">
        <f t="shared" si="88"/>
        <v>2789</v>
      </c>
      <c r="F109" s="130">
        <f t="shared" si="85"/>
        <v>28.2</v>
      </c>
      <c r="G109" s="93"/>
      <c r="H109" s="91"/>
      <c r="I109" s="137"/>
      <c r="J109" s="151"/>
      <c r="K109" s="91"/>
      <c r="L109" s="152"/>
      <c r="M109" s="145">
        <f t="shared" ref="M109:M116" si="103">N109+O109</f>
        <v>2817.2</v>
      </c>
      <c r="N109" s="90">
        <v>2789</v>
      </c>
      <c r="O109" s="137">
        <v>28.2</v>
      </c>
      <c r="P109" s="151"/>
      <c r="Q109" s="90"/>
      <c r="R109" s="152"/>
      <c r="S109" s="145"/>
      <c r="T109" s="91"/>
      <c r="U109" s="137"/>
      <c r="V109" s="151"/>
      <c r="W109" s="145"/>
      <c r="X109" s="90"/>
      <c r="Y109" s="137"/>
      <c r="Z109" s="237"/>
      <c r="AA109" s="312"/>
      <c r="AB109" s="92"/>
      <c r="AC109" s="297"/>
    </row>
    <row r="110" spans="1:29" s="37" customFormat="1" ht="62.25" hidden="1" customHeight="1" x14ac:dyDescent="0.3">
      <c r="A110" s="261" t="s">
        <v>235</v>
      </c>
      <c r="B110" s="57" t="s">
        <v>212</v>
      </c>
      <c r="C110" s="369" t="s">
        <v>93</v>
      </c>
      <c r="D110" s="129">
        <f t="shared" si="99"/>
        <v>1489.7</v>
      </c>
      <c r="E110" s="90">
        <f t="shared" si="88"/>
        <v>1474.8</v>
      </c>
      <c r="F110" s="130">
        <f t="shared" si="85"/>
        <v>14.9</v>
      </c>
      <c r="G110" s="93"/>
      <c r="H110" s="91"/>
      <c r="I110" s="137"/>
      <c r="J110" s="151"/>
      <c r="K110" s="91"/>
      <c r="L110" s="152"/>
      <c r="M110" s="145">
        <v>1489.7</v>
      </c>
      <c r="N110" s="90">
        <v>1474.8</v>
      </c>
      <c r="O110" s="137">
        <v>14.9</v>
      </c>
      <c r="P110" s="151"/>
      <c r="Q110" s="90"/>
      <c r="R110" s="152"/>
      <c r="S110" s="145"/>
      <c r="T110" s="90"/>
      <c r="U110" s="137"/>
      <c r="V110" s="151"/>
      <c r="W110" s="145"/>
      <c r="X110" s="90"/>
      <c r="Y110" s="137"/>
      <c r="Z110" s="237"/>
      <c r="AA110" s="312"/>
      <c r="AB110" s="92"/>
      <c r="AC110" s="297"/>
    </row>
    <row r="111" spans="1:29" s="37" customFormat="1" ht="72.75" hidden="1" customHeight="1" x14ac:dyDescent="0.3">
      <c r="A111" s="261" t="s">
        <v>236</v>
      </c>
      <c r="B111" s="57" t="s">
        <v>213</v>
      </c>
      <c r="C111" s="369" t="s">
        <v>93</v>
      </c>
      <c r="D111" s="129">
        <f t="shared" si="99"/>
        <v>2945.2</v>
      </c>
      <c r="E111" s="90">
        <f t="shared" si="88"/>
        <v>2915.8</v>
      </c>
      <c r="F111" s="130">
        <f t="shared" si="85"/>
        <v>29.4</v>
      </c>
      <c r="G111" s="93"/>
      <c r="H111" s="91"/>
      <c r="I111" s="137"/>
      <c r="J111" s="151"/>
      <c r="K111" s="91"/>
      <c r="L111" s="152"/>
      <c r="M111" s="145">
        <v>2945.2</v>
      </c>
      <c r="N111" s="90">
        <v>2915.8</v>
      </c>
      <c r="O111" s="137">
        <v>29.4</v>
      </c>
      <c r="P111" s="151"/>
      <c r="Q111" s="90"/>
      <c r="R111" s="152"/>
      <c r="S111" s="145"/>
      <c r="T111" s="90"/>
      <c r="U111" s="137"/>
      <c r="V111" s="151"/>
      <c r="W111" s="145"/>
      <c r="X111" s="90"/>
      <c r="Y111" s="137"/>
      <c r="Z111" s="237"/>
      <c r="AA111" s="312"/>
      <c r="AB111" s="92"/>
      <c r="AC111" s="297"/>
    </row>
    <row r="112" spans="1:29" s="37" customFormat="1" ht="66" hidden="1" customHeight="1" x14ac:dyDescent="0.3">
      <c r="A112" s="261" t="s">
        <v>237</v>
      </c>
      <c r="B112" s="57" t="s">
        <v>211</v>
      </c>
      <c r="C112" s="369" t="s">
        <v>93</v>
      </c>
      <c r="D112" s="129">
        <f t="shared" si="99"/>
        <v>1145.7</v>
      </c>
      <c r="E112" s="90">
        <f t="shared" si="88"/>
        <v>1134.2</v>
      </c>
      <c r="F112" s="130">
        <f t="shared" si="85"/>
        <v>11.5</v>
      </c>
      <c r="G112" s="93"/>
      <c r="H112" s="91"/>
      <c r="I112" s="137"/>
      <c r="J112" s="151"/>
      <c r="K112" s="91"/>
      <c r="L112" s="152"/>
      <c r="M112" s="145">
        <f t="shared" si="103"/>
        <v>1145.7</v>
      </c>
      <c r="N112" s="90">
        <v>1134.2</v>
      </c>
      <c r="O112" s="137">
        <v>11.5</v>
      </c>
      <c r="P112" s="151"/>
      <c r="Q112" s="90"/>
      <c r="R112" s="152"/>
      <c r="S112" s="145"/>
      <c r="T112" s="90"/>
      <c r="U112" s="137"/>
      <c r="V112" s="151"/>
      <c r="W112" s="145"/>
      <c r="X112" s="90"/>
      <c r="Y112" s="137"/>
      <c r="Z112" s="237"/>
      <c r="AA112" s="312"/>
      <c r="AB112" s="92"/>
      <c r="AC112" s="297"/>
    </row>
    <row r="113" spans="1:29" s="37" customFormat="1" ht="112.5" hidden="1" customHeight="1" x14ac:dyDescent="0.3">
      <c r="A113" s="261" t="s">
        <v>240</v>
      </c>
      <c r="B113" s="234" t="s">
        <v>263</v>
      </c>
      <c r="C113" s="239" t="s">
        <v>92</v>
      </c>
      <c r="D113" s="129">
        <f t="shared" si="99"/>
        <v>45229.5</v>
      </c>
      <c r="E113" s="90">
        <f t="shared" si="88"/>
        <v>44777.2</v>
      </c>
      <c r="F113" s="130">
        <f t="shared" si="85"/>
        <v>452.3</v>
      </c>
      <c r="G113" s="93"/>
      <c r="H113" s="91"/>
      <c r="I113" s="137"/>
      <c r="J113" s="151"/>
      <c r="K113" s="91"/>
      <c r="L113" s="152"/>
      <c r="M113" s="145">
        <f t="shared" si="103"/>
        <v>45229.5</v>
      </c>
      <c r="N113" s="90">
        <v>44777.2</v>
      </c>
      <c r="O113" s="137">
        <v>452.3</v>
      </c>
      <c r="P113" s="151"/>
      <c r="Q113" s="90"/>
      <c r="R113" s="152"/>
      <c r="S113" s="145"/>
      <c r="T113" s="90"/>
      <c r="U113" s="137"/>
      <c r="V113" s="151"/>
      <c r="W113" s="145"/>
      <c r="X113" s="90"/>
      <c r="Y113" s="137"/>
      <c r="Z113" s="237"/>
      <c r="AA113" s="312"/>
      <c r="AB113" s="92"/>
      <c r="AC113" s="297"/>
    </row>
    <row r="114" spans="1:29" s="37" customFormat="1" ht="66" hidden="1" customHeight="1" x14ac:dyDescent="0.3">
      <c r="A114" s="261" t="s">
        <v>241</v>
      </c>
      <c r="B114" s="234" t="s">
        <v>264</v>
      </c>
      <c r="C114" s="239" t="s">
        <v>92</v>
      </c>
      <c r="D114" s="129">
        <f t="shared" si="99"/>
        <v>28613.300000000003</v>
      </c>
      <c r="E114" s="90">
        <f t="shared" si="88"/>
        <v>27862.9</v>
      </c>
      <c r="F114" s="130">
        <f t="shared" si="85"/>
        <v>750.4</v>
      </c>
      <c r="G114" s="93"/>
      <c r="H114" s="91"/>
      <c r="I114" s="137"/>
      <c r="J114" s="151"/>
      <c r="K114" s="91"/>
      <c r="L114" s="152"/>
      <c r="M114" s="145">
        <f t="shared" si="103"/>
        <v>28613.300000000003</v>
      </c>
      <c r="N114" s="90">
        <v>27862.9</v>
      </c>
      <c r="O114" s="137">
        <v>750.4</v>
      </c>
      <c r="P114" s="151"/>
      <c r="Q114" s="90"/>
      <c r="R114" s="152"/>
      <c r="S114" s="145"/>
      <c r="T114" s="90"/>
      <c r="U114" s="137"/>
      <c r="V114" s="151"/>
      <c r="W114" s="145"/>
      <c r="X114" s="90"/>
      <c r="Y114" s="137"/>
      <c r="Z114" s="237"/>
      <c r="AA114" s="312"/>
      <c r="AB114" s="92"/>
      <c r="AC114" s="297"/>
    </row>
    <row r="115" spans="1:29" s="37" customFormat="1" ht="66" hidden="1" customHeight="1" x14ac:dyDescent="0.3">
      <c r="A115" s="261" t="s">
        <v>242</v>
      </c>
      <c r="B115" s="57" t="s">
        <v>267</v>
      </c>
      <c r="C115" s="256"/>
      <c r="D115" s="129">
        <f t="shared" si="99"/>
        <v>9071.3000000000011</v>
      </c>
      <c r="E115" s="90">
        <f t="shared" si="88"/>
        <v>8980.6</v>
      </c>
      <c r="F115" s="130">
        <f t="shared" si="85"/>
        <v>90.7</v>
      </c>
      <c r="G115" s="93"/>
      <c r="H115" s="91"/>
      <c r="I115" s="137"/>
      <c r="J115" s="151"/>
      <c r="K115" s="91"/>
      <c r="L115" s="152"/>
      <c r="M115" s="145">
        <f t="shared" si="103"/>
        <v>9071.3000000000011</v>
      </c>
      <c r="N115" s="240">
        <v>8980.6</v>
      </c>
      <c r="O115" s="240">
        <v>90.7</v>
      </c>
      <c r="P115" s="151"/>
      <c r="Q115" s="90"/>
      <c r="R115" s="152"/>
      <c r="S115" s="145"/>
      <c r="T115" s="90"/>
      <c r="U115" s="137"/>
      <c r="V115" s="151"/>
      <c r="W115" s="145"/>
      <c r="X115" s="90"/>
      <c r="Y115" s="137"/>
      <c r="Z115" s="237"/>
      <c r="AA115" s="312"/>
      <c r="AB115" s="92"/>
      <c r="AC115" s="297"/>
    </row>
    <row r="116" spans="1:29" s="37" customFormat="1" ht="66" hidden="1" customHeight="1" x14ac:dyDescent="0.3">
      <c r="A116" s="261" t="s">
        <v>246</v>
      </c>
      <c r="B116" s="57" t="s">
        <v>268</v>
      </c>
      <c r="C116" s="256"/>
      <c r="D116" s="129">
        <f t="shared" si="99"/>
        <v>507.40000000000003</v>
      </c>
      <c r="E116" s="90">
        <f t="shared" si="88"/>
        <v>502.3</v>
      </c>
      <c r="F116" s="130">
        <f t="shared" si="85"/>
        <v>5.0999999999999996</v>
      </c>
      <c r="G116" s="93"/>
      <c r="H116" s="91"/>
      <c r="I116" s="137"/>
      <c r="J116" s="151"/>
      <c r="K116" s="91"/>
      <c r="L116" s="152"/>
      <c r="M116" s="145">
        <f t="shared" si="103"/>
        <v>507.40000000000003</v>
      </c>
      <c r="N116" s="240">
        <v>502.3</v>
      </c>
      <c r="O116" s="240">
        <v>5.0999999999999996</v>
      </c>
      <c r="P116" s="151"/>
      <c r="Q116" s="90"/>
      <c r="R116" s="152"/>
      <c r="S116" s="145"/>
      <c r="T116" s="90"/>
      <c r="U116" s="137"/>
      <c r="V116" s="151"/>
      <c r="W116" s="145"/>
      <c r="X116" s="90"/>
      <c r="Y116" s="137"/>
      <c r="Z116" s="237"/>
      <c r="AA116" s="312"/>
      <c r="AB116" s="92"/>
      <c r="AC116" s="297"/>
    </row>
    <row r="117" spans="1:29" s="37" customFormat="1" ht="83.25" hidden="1" customHeight="1" x14ac:dyDescent="0.3">
      <c r="A117" s="261" t="s">
        <v>247</v>
      </c>
      <c r="B117" s="228" t="s">
        <v>273</v>
      </c>
      <c r="C117" s="369" t="s">
        <v>93</v>
      </c>
      <c r="D117" s="129">
        <f t="shared" si="99"/>
        <v>4870.3</v>
      </c>
      <c r="E117" s="90">
        <f t="shared" si="88"/>
        <v>4821.6000000000004</v>
      </c>
      <c r="F117" s="130">
        <f t="shared" si="85"/>
        <v>48.7</v>
      </c>
      <c r="G117" s="93"/>
      <c r="H117" s="91"/>
      <c r="I117" s="137"/>
      <c r="J117" s="151"/>
      <c r="K117" s="91"/>
      <c r="L117" s="152"/>
      <c r="M117" s="145"/>
      <c r="N117" s="90"/>
      <c r="O117" s="137"/>
      <c r="P117" s="151">
        <v>4870.3</v>
      </c>
      <c r="Q117" s="90">
        <v>4821.6000000000004</v>
      </c>
      <c r="R117" s="152">
        <v>48.7</v>
      </c>
      <c r="S117" s="145"/>
      <c r="T117" s="91"/>
      <c r="U117" s="137"/>
      <c r="V117" s="129"/>
      <c r="W117" s="93"/>
      <c r="X117" s="90"/>
      <c r="Y117" s="137"/>
      <c r="Z117" s="131"/>
      <c r="AA117" s="352"/>
      <c r="AB117" s="92"/>
      <c r="AC117" s="297"/>
    </row>
    <row r="118" spans="1:29" s="37" customFormat="1" ht="68.25" hidden="1" customHeight="1" x14ac:dyDescent="0.3">
      <c r="A118" s="261" t="s">
        <v>248</v>
      </c>
      <c r="B118" s="229" t="s">
        <v>210</v>
      </c>
      <c r="C118" s="369" t="s">
        <v>93</v>
      </c>
      <c r="D118" s="129">
        <f t="shared" si="99"/>
        <v>3301.5</v>
      </c>
      <c r="E118" s="90">
        <f t="shared" si="88"/>
        <v>3268.5</v>
      </c>
      <c r="F118" s="130">
        <f t="shared" ref="F118:F119" si="104">I118+L118+O118+R118+U118+Y118+AC118</f>
        <v>33</v>
      </c>
      <c r="G118" s="93"/>
      <c r="H118" s="91"/>
      <c r="I118" s="137"/>
      <c r="J118" s="151"/>
      <c r="K118" s="91"/>
      <c r="L118" s="152"/>
      <c r="M118" s="145"/>
      <c r="N118" s="90"/>
      <c r="O118" s="137"/>
      <c r="P118" s="151">
        <f>Q118+R118</f>
        <v>3301.5</v>
      </c>
      <c r="Q118" s="90">
        <v>3268.5</v>
      </c>
      <c r="R118" s="152">
        <v>33</v>
      </c>
      <c r="S118" s="145"/>
      <c r="T118" s="91"/>
      <c r="U118" s="137"/>
      <c r="V118" s="129"/>
      <c r="W118" s="93"/>
      <c r="X118" s="90"/>
      <c r="Y118" s="137"/>
      <c r="Z118" s="131"/>
      <c r="AA118" s="352"/>
      <c r="AB118" s="92"/>
      <c r="AC118" s="297"/>
    </row>
    <row r="119" spans="1:29" s="37" customFormat="1" ht="88.5" hidden="1" customHeight="1" x14ac:dyDescent="0.3">
      <c r="A119" s="261" t="s">
        <v>249</v>
      </c>
      <c r="B119" s="229" t="s">
        <v>274</v>
      </c>
      <c r="C119" s="369" t="s">
        <v>93</v>
      </c>
      <c r="D119" s="129">
        <f t="shared" si="99"/>
        <v>10035</v>
      </c>
      <c r="E119" s="90">
        <f t="shared" ref="E119" si="105">H119+K119+N119+Q119+T119+X119+AB119</f>
        <v>9934.6</v>
      </c>
      <c r="F119" s="130">
        <f t="shared" si="104"/>
        <v>100.4</v>
      </c>
      <c r="G119" s="93"/>
      <c r="H119" s="91"/>
      <c r="I119" s="137"/>
      <c r="J119" s="151"/>
      <c r="K119" s="91"/>
      <c r="L119" s="152"/>
      <c r="M119" s="145"/>
      <c r="N119" s="90"/>
      <c r="O119" s="137"/>
      <c r="P119" s="151">
        <f>Q119+R119</f>
        <v>10035</v>
      </c>
      <c r="Q119" s="90">
        <v>9934.6</v>
      </c>
      <c r="R119" s="152">
        <v>100.4</v>
      </c>
      <c r="S119" s="145"/>
      <c r="T119" s="91"/>
      <c r="U119" s="137"/>
      <c r="V119" s="129"/>
      <c r="W119" s="93"/>
      <c r="X119" s="90"/>
      <c r="Y119" s="137"/>
      <c r="Z119" s="131"/>
      <c r="AA119" s="352"/>
      <c r="AB119" s="92"/>
      <c r="AC119" s="297"/>
    </row>
    <row r="120" spans="1:29" s="37" customFormat="1" ht="68.25" hidden="1" customHeight="1" x14ac:dyDescent="0.3">
      <c r="A120" s="261" t="s">
        <v>250</v>
      </c>
      <c r="B120" s="57" t="s">
        <v>239</v>
      </c>
      <c r="C120" s="239" t="s">
        <v>92</v>
      </c>
      <c r="D120" s="130">
        <f>P120+S120+V120+Z53</f>
        <v>122395.6</v>
      </c>
      <c r="E120" s="130">
        <f>Q120+T120+X120+AB53</f>
        <v>118819.90000000001</v>
      </c>
      <c r="F120" s="130">
        <f>R120+U120+Y120+AC53</f>
        <v>3575.7</v>
      </c>
      <c r="G120" s="129"/>
      <c r="H120" s="91"/>
      <c r="I120" s="152"/>
      <c r="J120" s="151"/>
      <c r="K120" s="91"/>
      <c r="L120" s="152"/>
      <c r="M120" s="151"/>
      <c r="N120" s="90"/>
      <c r="O120" s="152"/>
      <c r="P120" s="151">
        <f>Q120+R120</f>
        <v>1</v>
      </c>
      <c r="Q120" s="90">
        <v>0</v>
      </c>
      <c r="R120" s="152">
        <v>1</v>
      </c>
      <c r="S120" s="145">
        <f>T120+U120</f>
        <v>0</v>
      </c>
      <c r="T120" s="296">
        <v>0</v>
      </c>
      <c r="U120" s="137">
        <v>0</v>
      </c>
      <c r="V120" s="151">
        <f>X120+Y120</f>
        <v>4858.7000000000007</v>
      </c>
      <c r="W120" s="355"/>
      <c r="X120" s="296">
        <v>4810.1000000000004</v>
      </c>
      <c r="Y120" s="137">
        <v>48.6</v>
      </c>
      <c r="Z120" s="387"/>
      <c r="AA120" s="387"/>
      <c r="AB120" s="387"/>
      <c r="AC120" s="387"/>
    </row>
    <row r="121" spans="1:29" s="233" customFormat="1" ht="85.5" hidden="1" customHeight="1" x14ac:dyDescent="0.25">
      <c r="A121" s="261" t="s">
        <v>257</v>
      </c>
      <c r="B121" s="229" t="s">
        <v>244</v>
      </c>
      <c r="C121" s="250" t="s">
        <v>93</v>
      </c>
      <c r="D121" s="129">
        <f t="shared" ref="D121:D156" si="106">G121+J121+M121+P121+S121+V121+Z121</f>
        <v>6000.3</v>
      </c>
      <c r="E121" s="90">
        <f t="shared" ref="E121:E156" si="107">H121+K121+N121+Q121+T121+X121+AB121</f>
        <v>5940.3</v>
      </c>
      <c r="F121" s="130">
        <f t="shared" ref="F121:F156" si="108">I121+L121+O121+R121+U121+Y121+AC121</f>
        <v>60</v>
      </c>
      <c r="G121" s="251"/>
      <c r="H121" s="231"/>
      <c r="I121" s="152"/>
      <c r="J121" s="252"/>
      <c r="K121" s="231"/>
      <c r="L121" s="253"/>
      <c r="M121" s="241">
        <f>N121+O121</f>
        <v>6000.3</v>
      </c>
      <c r="N121" s="232">
        <v>5940.3</v>
      </c>
      <c r="O121" s="242">
        <v>60</v>
      </c>
      <c r="P121" s="93"/>
      <c r="Q121" s="90"/>
      <c r="R121" s="152"/>
      <c r="S121" s="145"/>
      <c r="T121" s="91"/>
      <c r="U121" s="137"/>
      <c r="V121" s="151"/>
      <c r="W121" s="145"/>
      <c r="X121" s="90"/>
      <c r="Y121" s="137"/>
      <c r="Z121" s="237"/>
      <c r="AA121" s="312"/>
      <c r="AB121" s="92"/>
      <c r="AC121" s="297"/>
    </row>
    <row r="122" spans="1:29" s="233" customFormat="1" ht="103.5" hidden="1" customHeight="1" x14ac:dyDescent="0.25">
      <c r="A122" s="261" t="s">
        <v>258</v>
      </c>
      <c r="B122" s="229" t="s">
        <v>275</v>
      </c>
      <c r="C122" s="230" t="s">
        <v>93</v>
      </c>
      <c r="D122" s="129">
        <f t="shared" si="106"/>
        <v>450</v>
      </c>
      <c r="E122" s="90">
        <f t="shared" si="107"/>
        <v>445.5</v>
      </c>
      <c r="F122" s="130">
        <f t="shared" si="108"/>
        <v>4.5</v>
      </c>
      <c r="G122" s="231"/>
      <c r="H122" s="231"/>
      <c r="I122" s="91"/>
      <c r="J122" s="231"/>
      <c r="K122" s="231"/>
      <c r="L122" s="231"/>
      <c r="M122" s="232"/>
      <c r="N122" s="232"/>
      <c r="O122" s="232"/>
      <c r="P122" s="90">
        <v>450</v>
      </c>
      <c r="Q122" s="90">
        <v>445.5</v>
      </c>
      <c r="R122" s="91">
        <v>4.5</v>
      </c>
      <c r="S122" s="91"/>
      <c r="T122" s="91"/>
      <c r="U122" s="91"/>
      <c r="V122" s="91"/>
      <c r="W122" s="91"/>
      <c r="X122" s="90"/>
      <c r="Y122" s="137"/>
      <c r="Z122" s="237"/>
      <c r="AA122" s="312"/>
      <c r="AB122" s="92"/>
      <c r="AC122" s="297"/>
    </row>
    <row r="123" spans="1:29" s="233" customFormat="1" ht="78" hidden="1" customHeight="1" x14ac:dyDescent="0.25">
      <c r="A123" s="261" t="s">
        <v>259</v>
      </c>
      <c r="B123" s="229" t="s">
        <v>277</v>
      </c>
      <c r="C123" s="230" t="s">
        <v>304</v>
      </c>
      <c r="D123" s="129">
        <f t="shared" si="106"/>
        <v>41566.6</v>
      </c>
      <c r="E123" s="90">
        <f t="shared" si="107"/>
        <v>41150.899999999994</v>
      </c>
      <c r="F123" s="130">
        <f t="shared" si="108"/>
        <v>415.70000000000005</v>
      </c>
      <c r="G123" s="231"/>
      <c r="H123" s="231"/>
      <c r="I123" s="91"/>
      <c r="J123" s="231"/>
      <c r="K123" s="231"/>
      <c r="L123" s="231"/>
      <c r="M123" s="232"/>
      <c r="N123" s="232"/>
      <c r="O123" s="232"/>
      <c r="P123" s="90">
        <f>Q123+R123</f>
        <v>33827</v>
      </c>
      <c r="Q123" s="90">
        <v>33488.699999999997</v>
      </c>
      <c r="R123" s="91">
        <v>338.3</v>
      </c>
      <c r="S123" s="311">
        <f>T123+U123</f>
        <v>7739.5999999999995</v>
      </c>
      <c r="T123" s="311">
        <v>7662.2</v>
      </c>
      <c r="U123" s="360">
        <v>77.400000000000006</v>
      </c>
      <c r="V123" s="151"/>
      <c r="W123" s="145"/>
      <c r="X123" s="91"/>
      <c r="Y123" s="91"/>
      <c r="Z123" s="237"/>
      <c r="AA123" s="312"/>
      <c r="AB123" s="92"/>
      <c r="AC123" s="297"/>
    </row>
    <row r="124" spans="1:29" s="233" customFormat="1" ht="54" hidden="1" customHeight="1" x14ac:dyDescent="0.25">
      <c r="A124" s="261" t="s">
        <v>269</v>
      </c>
      <c r="B124" s="235" t="s">
        <v>278</v>
      </c>
      <c r="C124" s="230" t="s">
        <v>304</v>
      </c>
      <c r="D124" s="129">
        <f t="shared" si="106"/>
        <v>890</v>
      </c>
      <c r="E124" s="90">
        <f t="shared" si="107"/>
        <v>881.1</v>
      </c>
      <c r="F124" s="130">
        <f t="shared" si="108"/>
        <v>8.9</v>
      </c>
      <c r="G124" s="231"/>
      <c r="H124" s="231"/>
      <c r="I124" s="91"/>
      <c r="J124" s="231"/>
      <c r="K124" s="231"/>
      <c r="L124" s="231"/>
      <c r="M124" s="232"/>
      <c r="N124" s="232"/>
      <c r="O124" s="232"/>
      <c r="P124" s="90">
        <f>Q124+R124</f>
        <v>890</v>
      </c>
      <c r="Q124" s="90">
        <v>881.1</v>
      </c>
      <c r="R124" s="91">
        <v>8.9</v>
      </c>
      <c r="S124" s="91"/>
      <c r="T124" s="91"/>
      <c r="U124" s="91"/>
      <c r="V124" s="91"/>
      <c r="W124" s="91"/>
      <c r="X124" s="90"/>
      <c r="Y124" s="137"/>
      <c r="Z124" s="237"/>
      <c r="AA124" s="312"/>
      <c r="AB124" s="92"/>
      <c r="AC124" s="297"/>
    </row>
    <row r="125" spans="1:29" s="233" customFormat="1" ht="66" hidden="1" customHeight="1" x14ac:dyDescent="0.25">
      <c r="A125" s="261" t="s">
        <v>270</v>
      </c>
      <c r="B125" s="236" t="s">
        <v>279</v>
      </c>
      <c r="C125" s="230" t="s">
        <v>304</v>
      </c>
      <c r="D125" s="129">
        <f t="shared" si="106"/>
        <v>26190.600000000002</v>
      </c>
      <c r="E125" s="90">
        <f t="shared" si="107"/>
        <v>25928.7</v>
      </c>
      <c r="F125" s="130">
        <f t="shared" si="108"/>
        <v>261.89999999999998</v>
      </c>
      <c r="G125" s="231"/>
      <c r="H125" s="231"/>
      <c r="I125" s="91"/>
      <c r="J125" s="231"/>
      <c r="K125" s="231"/>
      <c r="L125" s="231"/>
      <c r="M125" s="232"/>
      <c r="N125" s="232"/>
      <c r="O125" s="232"/>
      <c r="P125" s="90">
        <f>Q125+R125</f>
        <v>26190.600000000002</v>
      </c>
      <c r="Q125" s="90">
        <v>25928.7</v>
      </c>
      <c r="R125" s="91">
        <v>261.89999999999998</v>
      </c>
      <c r="S125" s="91"/>
      <c r="T125" s="91"/>
      <c r="U125" s="91"/>
      <c r="V125" s="91"/>
      <c r="W125" s="91"/>
      <c r="X125" s="90"/>
      <c r="Y125" s="137"/>
      <c r="Z125" s="237"/>
      <c r="AA125" s="312"/>
      <c r="AB125" s="92"/>
      <c r="AC125" s="297"/>
    </row>
    <row r="126" spans="1:29" s="233" customFormat="1" ht="72.75" hidden="1" customHeight="1" x14ac:dyDescent="0.25">
      <c r="A126" s="261" t="s">
        <v>284</v>
      </c>
      <c r="B126" s="235" t="s">
        <v>276</v>
      </c>
      <c r="C126" s="230" t="s">
        <v>304</v>
      </c>
      <c r="D126" s="129">
        <f t="shared" si="106"/>
        <v>10000</v>
      </c>
      <c r="E126" s="90">
        <f t="shared" si="107"/>
        <v>9900</v>
      </c>
      <c r="F126" s="130">
        <f t="shared" si="108"/>
        <v>100</v>
      </c>
      <c r="G126" s="231"/>
      <c r="H126" s="231"/>
      <c r="I126" s="91"/>
      <c r="J126" s="231"/>
      <c r="K126" s="231"/>
      <c r="L126" s="231"/>
      <c r="M126" s="232"/>
      <c r="N126" s="232"/>
      <c r="O126" s="232"/>
      <c r="P126" s="90"/>
      <c r="Q126" s="90"/>
      <c r="R126" s="91"/>
      <c r="S126" s="91"/>
      <c r="T126" s="91"/>
      <c r="U126" s="91"/>
      <c r="V126" s="91">
        <v>10000</v>
      </c>
      <c r="W126" s="91"/>
      <c r="X126" s="90">
        <v>9900</v>
      </c>
      <c r="Y126" s="137">
        <v>100</v>
      </c>
      <c r="Z126" s="237"/>
      <c r="AA126" s="312"/>
      <c r="AB126" s="92"/>
      <c r="AC126" s="297"/>
    </row>
    <row r="127" spans="1:29" s="233" customFormat="1" ht="72.75" hidden="1" customHeight="1" x14ac:dyDescent="0.25">
      <c r="A127" s="261" t="s">
        <v>285</v>
      </c>
      <c r="B127" s="235" t="s">
        <v>336</v>
      </c>
      <c r="C127" s="250" t="s">
        <v>304</v>
      </c>
      <c r="D127" s="129">
        <f t="shared" ref="D127" si="109">G127+J127+M127+P127+S127+V127+Z127</f>
        <v>10000</v>
      </c>
      <c r="E127" s="90">
        <f t="shared" ref="E127" si="110">H127+K127+N127+Q127+T127+X127+AB127</f>
        <v>9900</v>
      </c>
      <c r="F127" s="130">
        <f t="shared" ref="F127" si="111">I127+L127+O127+R127+U127+Y127+AC127</f>
        <v>100</v>
      </c>
      <c r="G127" s="305"/>
      <c r="H127" s="231"/>
      <c r="I127" s="91"/>
      <c r="J127" s="231"/>
      <c r="K127" s="231"/>
      <c r="L127" s="231"/>
      <c r="M127" s="232"/>
      <c r="N127" s="232"/>
      <c r="O127" s="232"/>
      <c r="P127" s="90"/>
      <c r="Q127" s="90"/>
      <c r="R127" s="91"/>
      <c r="S127" s="91"/>
      <c r="T127" s="91"/>
      <c r="U127" s="91"/>
      <c r="V127" s="91">
        <v>10000</v>
      </c>
      <c r="W127" s="91"/>
      <c r="X127" s="90">
        <v>9900</v>
      </c>
      <c r="Y127" s="91">
        <v>100</v>
      </c>
      <c r="Z127" s="238"/>
      <c r="AA127" s="238"/>
      <c r="AB127" s="92"/>
      <c r="AC127" s="238"/>
    </row>
    <row r="128" spans="1:29" s="37" customFormat="1" ht="81.75" hidden="1" customHeight="1" x14ac:dyDescent="0.3">
      <c r="A128" s="261" t="s">
        <v>286</v>
      </c>
      <c r="B128" s="229" t="s">
        <v>245</v>
      </c>
      <c r="C128" s="369" t="s">
        <v>93</v>
      </c>
      <c r="D128" s="129">
        <f t="shared" ref="D128" si="112">G128+J128+M128+P128+S128+V128+Z128</f>
        <v>12612.4</v>
      </c>
      <c r="E128" s="90">
        <f t="shared" ref="E128" si="113">H128+K128+N128+Q128+T128+X128+AB128</f>
        <v>12486.3</v>
      </c>
      <c r="F128" s="130">
        <f t="shared" si="108"/>
        <v>126.1</v>
      </c>
      <c r="G128" s="246"/>
      <c r="H128" s="247"/>
      <c r="I128" s="245"/>
      <c r="J128" s="151"/>
      <c r="K128" s="91"/>
      <c r="L128" s="152"/>
      <c r="M128" s="243"/>
      <c r="N128" s="244"/>
      <c r="O128" s="245"/>
      <c r="P128" s="151">
        <f>Q128+R128</f>
        <v>0</v>
      </c>
      <c r="Q128" s="90"/>
      <c r="R128" s="152"/>
      <c r="S128" s="145">
        <f>T128+U128</f>
        <v>12612.4</v>
      </c>
      <c r="T128" s="90">
        <v>12486.3</v>
      </c>
      <c r="U128" s="91">
        <v>126.1</v>
      </c>
      <c r="V128" s="91">
        <f>X128+Y128</f>
        <v>0</v>
      </c>
      <c r="W128" s="91"/>
      <c r="X128" s="356"/>
      <c r="Y128" s="356"/>
      <c r="Z128" s="312"/>
      <c r="AA128" s="312"/>
      <c r="AB128" s="92"/>
      <c r="AC128" s="297"/>
    </row>
    <row r="129" spans="1:29" s="37" customFormat="1" ht="81.75" hidden="1" customHeight="1" x14ac:dyDescent="0.3">
      <c r="A129" s="261" t="s">
        <v>287</v>
      </c>
      <c r="B129" s="229" t="s">
        <v>305</v>
      </c>
      <c r="C129" s="369" t="s">
        <v>304</v>
      </c>
      <c r="D129" s="129">
        <f t="shared" ref="D129" si="114">G129+J129+M129+P129+S129+V129+Z129</f>
        <v>8638</v>
      </c>
      <c r="E129" s="90">
        <f t="shared" ref="E129" si="115">H129+K129+N129+Q129+T129+X129+AB129</f>
        <v>8551.6</v>
      </c>
      <c r="F129" s="130">
        <f t="shared" ref="F129" si="116">I129+L129+O129+R129+U129+Y129+AC129</f>
        <v>86.4</v>
      </c>
      <c r="G129" s="246"/>
      <c r="H129" s="247"/>
      <c r="I129" s="245"/>
      <c r="J129" s="151"/>
      <c r="K129" s="91"/>
      <c r="L129" s="152"/>
      <c r="M129" s="243"/>
      <c r="N129" s="244"/>
      <c r="O129" s="245"/>
      <c r="P129" s="151"/>
      <c r="Q129" s="90"/>
      <c r="R129" s="137"/>
      <c r="S129" s="91">
        <f>T129+U129</f>
        <v>8638</v>
      </c>
      <c r="T129" s="90">
        <v>8551.6</v>
      </c>
      <c r="U129" s="91">
        <v>86.4</v>
      </c>
      <c r="V129" s="356"/>
      <c r="W129" s="356"/>
      <c r="X129" s="356"/>
      <c r="Y129" s="356"/>
      <c r="Z129" s="238"/>
      <c r="AA129" s="238"/>
      <c r="AB129" s="92"/>
      <c r="AC129" s="297"/>
    </row>
    <row r="130" spans="1:29" s="37" customFormat="1" ht="57" hidden="1" customHeight="1" x14ac:dyDescent="0.3">
      <c r="A130" s="261" t="s">
        <v>288</v>
      </c>
      <c r="B130" s="229" t="s">
        <v>281</v>
      </c>
      <c r="C130" s="256" t="s">
        <v>304</v>
      </c>
      <c r="D130" s="129">
        <f t="shared" si="106"/>
        <v>3181.1000000000004</v>
      </c>
      <c r="E130" s="90">
        <f t="shared" si="107"/>
        <v>3149.3</v>
      </c>
      <c r="F130" s="130">
        <f t="shared" si="108"/>
        <v>31.8</v>
      </c>
      <c r="G130" s="246"/>
      <c r="H130" s="247"/>
      <c r="I130" s="245"/>
      <c r="J130" s="151"/>
      <c r="K130" s="91"/>
      <c r="L130" s="152"/>
      <c r="M130" s="243"/>
      <c r="N130" s="244"/>
      <c r="O130" s="245"/>
      <c r="P130" s="151"/>
      <c r="Q130" s="90"/>
      <c r="R130" s="152"/>
      <c r="S130" s="91">
        <f>T130+U130</f>
        <v>3181.1000000000004</v>
      </c>
      <c r="T130" s="90">
        <v>3149.3</v>
      </c>
      <c r="U130" s="137">
        <v>31.8</v>
      </c>
      <c r="V130" s="151">
        <f>X130+Y130</f>
        <v>0</v>
      </c>
      <c r="W130" s="145"/>
      <c r="X130" s="90"/>
      <c r="Y130" s="137"/>
      <c r="Z130" s="237"/>
      <c r="AA130" s="312"/>
      <c r="AB130" s="92"/>
      <c r="AC130" s="297"/>
    </row>
    <row r="131" spans="1:29" s="37" customFormat="1" ht="71.25" hidden="1" customHeight="1" x14ac:dyDescent="0.3">
      <c r="A131" s="261" t="s">
        <v>289</v>
      </c>
      <c r="B131" s="229" t="s">
        <v>280</v>
      </c>
      <c r="C131" s="239" t="s">
        <v>88</v>
      </c>
      <c r="D131" s="129">
        <f t="shared" si="106"/>
        <v>12048.8</v>
      </c>
      <c r="E131" s="90">
        <f t="shared" si="107"/>
        <v>11928.3</v>
      </c>
      <c r="F131" s="130">
        <f t="shared" si="108"/>
        <v>120.5</v>
      </c>
      <c r="G131" s="93"/>
      <c r="H131" s="91"/>
      <c r="I131" s="137"/>
      <c r="J131" s="151"/>
      <c r="K131" s="91"/>
      <c r="L131" s="152"/>
      <c r="M131" s="145"/>
      <c r="N131" s="90"/>
      <c r="O131" s="137"/>
      <c r="P131" s="151"/>
      <c r="Q131" s="90"/>
      <c r="R131" s="152"/>
      <c r="S131" s="145"/>
      <c r="T131" s="91"/>
      <c r="U131" s="137"/>
      <c r="V131" s="151">
        <f>X131+Y131</f>
        <v>12048.8</v>
      </c>
      <c r="W131" s="145"/>
      <c r="X131" s="90">
        <v>11928.3</v>
      </c>
      <c r="Y131" s="137">
        <v>120.5</v>
      </c>
      <c r="Z131" s="237"/>
      <c r="AA131" s="312"/>
      <c r="AB131" s="92"/>
      <c r="AC131" s="297"/>
    </row>
    <row r="132" spans="1:29" s="37" customFormat="1" ht="71.25" hidden="1" customHeight="1" x14ac:dyDescent="0.3">
      <c r="A132" s="261" t="s">
        <v>290</v>
      </c>
      <c r="B132" s="229" t="s">
        <v>306</v>
      </c>
      <c r="C132" s="301"/>
      <c r="D132" s="129">
        <f t="shared" ref="D132" si="117">G132+J132+M132+P132+S132+V132+Z132</f>
        <v>600</v>
      </c>
      <c r="E132" s="90">
        <f t="shared" ref="E132" si="118">H132+K132+N132+Q132+T132+X132+AB132</f>
        <v>594</v>
      </c>
      <c r="F132" s="130">
        <f t="shared" ref="F132" si="119">I132+L132+O132+R132+U132+Y132+AC132</f>
        <v>6</v>
      </c>
      <c r="G132" s="90"/>
      <c r="H132" s="91"/>
      <c r="I132" s="91"/>
      <c r="J132" s="91"/>
      <c r="K132" s="91"/>
      <c r="L132" s="91"/>
      <c r="M132" s="91"/>
      <c r="N132" s="90"/>
      <c r="O132" s="91"/>
      <c r="P132" s="91"/>
      <c r="Q132" s="90"/>
      <c r="R132" s="91"/>
      <c r="S132" s="91"/>
      <c r="T132" s="91"/>
      <c r="U132" s="91"/>
      <c r="V132" s="151">
        <f>X132+Y132</f>
        <v>600</v>
      </c>
      <c r="W132" s="145"/>
      <c r="X132" s="90">
        <v>594</v>
      </c>
      <c r="Y132" s="91">
        <v>6</v>
      </c>
      <c r="Z132" s="312"/>
      <c r="AA132" s="312"/>
      <c r="AB132" s="92"/>
      <c r="AC132" s="297"/>
    </row>
    <row r="133" spans="1:29" s="37" customFormat="1" ht="67.5" hidden="1" customHeight="1" x14ac:dyDescent="0.3">
      <c r="A133" s="261" t="s">
        <v>315</v>
      </c>
      <c r="B133" s="254" t="s">
        <v>243</v>
      </c>
      <c r="C133" s="255" t="s">
        <v>88</v>
      </c>
      <c r="D133" s="130">
        <f>G133+J133+M133+P133+S133+V133+Z133</f>
        <v>0</v>
      </c>
      <c r="E133" s="130">
        <f>H133+K133+N133+Q133+T133+X133+AB133</f>
        <v>0</v>
      </c>
      <c r="F133" s="130">
        <f>I133+L133+O133+R133+U133+Y133+AC133</f>
        <v>0</v>
      </c>
      <c r="G133" s="93"/>
      <c r="H133" s="91"/>
      <c r="I133" s="137"/>
      <c r="J133" s="237"/>
      <c r="K133" s="238"/>
      <c r="L133" s="153"/>
      <c r="M133" s="145"/>
      <c r="N133" s="90"/>
      <c r="O133" s="137"/>
      <c r="P133" s="237"/>
      <c r="Q133" s="90"/>
      <c r="R133" s="153"/>
      <c r="S133" s="312"/>
      <c r="T133" s="92"/>
      <c r="U133" s="297"/>
      <c r="V133" s="237"/>
      <c r="W133" s="312"/>
      <c r="X133" s="92"/>
      <c r="Y133" s="297"/>
      <c r="Z133" s="237"/>
      <c r="AA133" s="312"/>
      <c r="AB133" s="92"/>
      <c r="AC133" s="297"/>
    </row>
    <row r="134" spans="1:29" s="37" customFormat="1" ht="154.5" hidden="1" customHeight="1" x14ac:dyDescent="0.3">
      <c r="A134" s="261" t="s">
        <v>316</v>
      </c>
      <c r="B134" s="229" t="s">
        <v>282</v>
      </c>
      <c r="C134" s="104" t="s">
        <v>304</v>
      </c>
      <c r="D134" s="129">
        <f t="shared" si="106"/>
        <v>1035.6000000000001</v>
      </c>
      <c r="E134" s="90">
        <f t="shared" si="107"/>
        <v>1025.2</v>
      </c>
      <c r="F134" s="130">
        <f t="shared" si="108"/>
        <v>10.4</v>
      </c>
      <c r="G134" s="93"/>
      <c r="H134" s="91"/>
      <c r="I134" s="137"/>
      <c r="J134" s="237"/>
      <c r="K134" s="238"/>
      <c r="L134" s="153"/>
      <c r="M134" s="145"/>
      <c r="N134" s="90"/>
      <c r="O134" s="137"/>
      <c r="P134" s="237"/>
      <c r="Q134" s="90"/>
      <c r="R134" s="153"/>
      <c r="S134" s="312">
        <f>T134+U134</f>
        <v>1035.6000000000001</v>
      </c>
      <c r="T134" s="92">
        <v>1025.2</v>
      </c>
      <c r="U134" s="297">
        <v>10.4</v>
      </c>
      <c r="V134" s="237"/>
      <c r="W134" s="312"/>
      <c r="X134" s="92"/>
      <c r="Y134" s="297"/>
      <c r="Z134" s="237"/>
      <c r="AA134" s="312"/>
      <c r="AB134" s="92"/>
      <c r="AC134" s="297"/>
    </row>
    <row r="135" spans="1:29" s="37" customFormat="1" ht="66" hidden="1" customHeight="1" x14ac:dyDescent="0.3">
      <c r="A135" s="261" t="s">
        <v>317</v>
      </c>
      <c r="B135" s="229" t="s">
        <v>338</v>
      </c>
      <c r="C135" s="104" t="s">
        <v>304</v>
      </c>
      <c r="D135" s="129">
        <f t="shared" ref="D135" si="120">G135+J135+M135+P135+S135+V135+Z135</f>
        <v>1897.3000000000002</v>
      </c>
      <c r="E135" s="90">
        <f t="shared" ref="E135" si="121">H135+K135+N135+Q135+T135+X135+AB135</f>
        <v>1878.4</v>
      </c>
      <c r="F135" s="130">
        <f t="shared" ref="F135" si="122">I135+L135+O135+R135+U135+Y135+AC135</f>
        <v>18.899999999999999</v>
      </c>
      <c r="G135" s="93"/>
      <c r="H135" s="91"/>
      <c r="I135" s="137"/>
      <c r="J135" s="237"/>
      <c r="K135" s="238"/>
      <c r="L135" s="153"/>
      <c r="M135" s="145"/>
      <c r="N135" s="90"/>
      <c r="O135" s="137"/>
      <c r="P135" s="237"/>
      <c r="Q135" s="90"/>
      <c r="R135" s="153"/>
      <c r="S135" s="312">
        <f>T135+U135</f>
        <v>1897.3000000000002</v>
      </c>
      <c r="T135" s="92">
        <v>1878.4</v>
      </c>
      <c r="U135" s="297">
        <v>18.899999999999999</v>
      </c>
      <c r="V135" s="237"/>
      <c r="W135" s="312"/>
      <c r="X135" s="92"/>
      <c r="Y135" s="297"/>
      <c r="Z135" s="237"/>
      <c r="AA135" s="312"/>
      <c r="AB135" s="92"/>
      <c r="AC135" s="297"/>
    </row>
    <row r="136" spans="1:29" s="37" customFormat="1" ht="61.5" hidden="1" customHeight="1" x14ac:dyDescent="0.3">
      <c r="A136" s="261" t="s">
        <v>318</v>
      </c>
      <c r="B136" s="298" t="s">
        <v>339</v>
      </c>
      <c r="C136" s="104" t="s">
        <v>304</v>
      </c>
      <c r="D136" s="129">
        <f t="shared" ref="D136" si="123">G136+J136+M136+P136+S136+V136+Z136</f>
        <v>4552.7</v>
      </c>
      <c r="E136" s="90">
        <f t="shared" ref="E136" si="124">H136+K136+N136+Q136+T136+X136+AB136</f>
        <v>4507.2</v>
      </c>
      <c r="F136" s="130">
        <f t="shared" ref="F136" si="125">I136+L136+O136+R136+U136+Y136+AC136</f>
        <v>45.5</v>
      </c>
      <c r="G136" s="93"/>
      <c r="H136" s="91"/>
      <c r="I136" s="137"/>
      <c r="J136" s="237"/>
      <c r="K136" s="238"/>
      <c r="L136" s="153"/>
      <c r="M136" s="145"/>
      <c r="N136" s="90"/>
      <c r="O136" s="137"/>
      <c r="P136" s="237"/>
      <c r="Q136" s="90"/>
      <c r="R136" s="153"/>
      <c r="S136" s="312">
        <f>T136+U136</f>
        <v>4552.7</v>
      </c>
      <c r="T136" s="92">
        <v>4507.2</v>
      </c>
      <c r="U136" s="297">
        <v>45.5</v>
      </c>
      <c r="V136" s="237"/>
      <c r="W136" s="312"/>
      <c r="X136" s="92"/>
      <c r="Y136" s="297"/>
      <c r="Z136" s="237"/>
      <c r="AA136" s="312"/>
      <c r="AB136" s="92"/>
      <c r="AC136" s="297"/>
    </row>
    <row r="137" spans="1:29" s="37" customFormat="1" ht="75" hidden="1" customHeight="1" x14ac:dyDescent="0.3">
      <c r="A137" s="261" t="s">
        <v>319</v>
      </c>
      <c r="B137" s="299" t="s">
        <v>340</v>
      </c>
      <c r="C137" s="104" t="s">
        <v>304</v>
      </c>
      <c r="D137" s="129">
        <f t="shared" ref="D137:D138" si="126">G137+J137+M137+P137+S137+V137+Z137</f>
        <v>550</v>
      </c>
      <c r="E137" s="90">
        <f t="shared" ref="E137:E138" si="127">H137+K137+N137+Q137+T137+X137+AB137</f>
        <v>544.5</v>
      </c>
      <c r="F137" s="130">
        <f t="shared" ref="F137:F138" si="128">I137+L137+O137+R137+U137+Y137+AC137</f>
        <v>5.5</v>
      </c>
      <c r="G137" s="93"/>
      <c r="H137" s="91"/>
      <c r="I137" s="137"/>
      <c r="J137" s="237"/>
      <c r="K137" s="238"/>
      <c r="L137" s="153"/>
      <c r="M137" s="145"/>
      <c r="N137" s="90"/>
      <c r="O137" s="137"/>
      <c r="P137" s="237"/>
      <c r="Q137" s="90"/>
      <c r="R137" s="153"/>
      <c r="S137" s="312">
        <f>T137+U137</f>
        <v>550</v>
      </c>
      <c r="T137" s="92">
        <v>544.5</v>
      </c>
      <c r="U137" s="297">
        <v>5.5</v>
      </c>
      <c r="V137" s="237"/>
      <c r="W137" s="312"/>
      <c r="X137" s="92"/>
      <c r="Y137" s="297"/>
      <c r="Z137" s="237"/>
      <c r="AA137" s="312"/>
      <c r="AB137" s="92"/>
      <c r="AC137" s="297"/>
    </row>
    <row r="138" spans="1:29" s="37" customFormat="1" ht="75" hidden="1" customHeight="1" x14ac:dyDescent="0.3">
      <c r="A138" s="261" t="s">
        <v>320</v>
      </c>
      <c r="B138" s="299" t="s">
        <v>341</v>
      </c>
      <c r="C138" s="104" t="s">
        <v>304</v>
      </c>
      <c r="D138" s="129">
        <f t="shared" si="126"/>
        <v>585</v>
      </c>
      <c r="E138" s="90">
        <f t="shared" si="127"/>
        <v>579.1</v>
      </c>
      <c r="F138" s="130">
        <f t="shared" si="128"/>
        <v>5.9</v>
      </c>
      <c r="G138" s="93"/>
      <c r="H138" s="91"/>
      <c r="I138" s="137"/>
      <c r="J138" s="237"/>
      <c r="K138" s="238"/>
      <c r="L138" s="153"/>
      <c r="M138" s="145"/>
      <c r="N138" s="90"/>
      <c r="O138" s="137"/>
      <c r="P138" s="237"/>
      <c r="Q138" s="90"/>
      <c r="R138" s="153"/>
      <c r="S138" s="312">
        <f>T138+U138</f>
        <v>585</v>
      </c>
      <c r="T138" s="92">
        <v>579.1</v>
      </c>
      <c r="U138" s="297">
        <v>5.9</v>
      </c>
      <c r="V138" s="237"/>
      <c r="W138" s="312"/>
      <c r="X138" s="92"/>
      <c r="Y138" s="297"/>
      <c r="Z138" s="237"/>
      <c r="AA138" s="312"/>
      <c r="AB138" s="92"/>
      <c r="AC138" s="297"/>
    </row>
    <row r="139" spans="1:29" s="37" customFormat="1" ht="89.25" hidden="1" customHeight="1" x14ac:dyDescent="0.3">
      <c r="A139" s="261" t="s">
        <v>321</v>
      </c>
      <c r="B139" s="299" t="s">
        <v>307</v>
      </c>
      <c r="C139" s="104" t="s">
        <v>304</v>
      </c>
      <c r="D139" s="130" t="e">
        <f>G139+J139+M139+P139+S139+V139+Z139+#REF!</f>
        <v>#REF!</v>
      </c>
      <c r="E139" s="130" t="e">
        <f>H139+K139+N139+Q139+T139+X139+AB139+#REF!</f>
        <v>#REF!</v>
      </c>
      <c r="F139" s="130" t="e">
        <f>I139+L139+O139+R139+U139+Y139+AC139+#REF!</f>
        <v>#REF!</v>
      </c>
      <c r="G139" s="93"/>
      <c r="H139" s="91"/>
      <c r="I139" s="137"/>
      <c r="J139" s="237"/>
      <c r="K139" s="238"/>
      <c r="L139" s="153"/>
      <c r="M139" s="145"/>
      <c r="N139" s="90"/>
      <c r="O139" s="137"/>
      <c r="P139" s="237"/>
      <c r="Q139" s="90"/>
      <c r="R139" s="153"/>
      <c r="S139" s="312">
        <f t="shared" ref="S139:S149" si="129">T139+U139</f>
        <v>0</v>
      </c>
      <c r="T139" s="92"/>
      <c r="U139" s="297"/>
      <c r="V139" s="237"/>
      <c r="W139" s="312"/>
      <c r="X139" s="92"/>
      <c r="Y139" s="297"/>
      <c r="Z139" s="237">
        <f>AB139+AC139</f>
        <v>10231.099999999999</v>
      </c>
      <c r="AA139" s="312"/>
      <c r="AB139" s="92">
        <v>10128.799999999999</v>
      </c>
      <c r="AC139" s="297">
        <v>102.3</v>
      </c>
    </row>
    <row r="140" spans="1:29" s="37" customFormat="1" ht="53.25" hidden="1" customHeight="1" x14ac:dyDescent="0.3">
      <c r="A140" s="261" t="s">
        <v>322</v>
      </c>
      <c r="B140" s="299" t="s">
        <v>308</v>
      </c>
      <c r="C140" s="104" t="s">
        <v>304</v>
      </c>
      <c r="D140" s="130" t="e">
        <f>G140+J140+M140+P140+S140+V140+Z140+#REF!</f>
        <v>#REF!</v>
      </c>
      <c r="E140" s="130" t="e">
        <f>H140+K140+N140+Q140+T140+X140+AB140+#REF!</f>
        <v>#REF!</v>
      </c>
      <c r="F140" s="130" t="e">
        <f>I140+L140+O140+R140+U140+Y140+AC140+#REF!</f>
        <v>#REF!</v>
      </c>
      <c r="G140" s="93"/>
      <c r="H140" s="91"/>
      <c r="I140" s="137"/>
      <c r="J140" s="237"/>
      <c r="K140" s="238"/>
      <c r="L140" s="153"/>
      <c r="M140" s="145"/>
      <c r="N140" s="90"/>
      <c r="O140" s="137"/>
      <c r="P140" s="237"/>
      <c r="Q140" s="90"/>
      <c r="R140" s="153"/>
      <c r="S140" s="312">
        <f t="shared" si="129"/>
        <v>0</v>
      </c>
      <c r="T140" s="92"/>
      <c r="U140" s="297"/>
      <c r="V140" s="237"/>
      <c r="W140" s="312"/>
      <c r="X140" s="92"/>
      <c r="Y140" s="297"/>
      <c r="Z140" s="237">
        <f>AB140+AC140</f>
        <v>6500</v>
      </c>
      <c r="AA140" s="312"/>
      <c r="AB140" s="92">
        <v>6435</v>
      </c>
      <c r="AC140" s="297">
        <v>65</v>
      </c>
    </row>
    <row r="141" spans="1:29" s="37" customFormat="1" ht="66.75" hidden="1" customHeight="1" x14ac:dyDescent="0.3">
      <c r="A141" s="261" t="s">
        <v>323</v>
      </c>
      <c r="B141" s="299" t="s">
        <v>344</v>
      </c>
      <c r="C141" s="104" t="s">
        <v>304</v>
      </c>
      <c r="D141" s="130" t="e">
        <f>G141+J141+M141+P141+S141+V141+Z141+#REF!</f>
        <v>#REF!</v>
      </c>
      <c r="E141" s="130" t="e">
        <f>H141+K141+N141+Q141+T141+X141+AB141+#REF!</f>
        <v>#REF!</v>
      </c>
      <c r="F141" s="130" t="e">
        <f>I141+L141+O141+R141+U141+Y141+AC141+#REF!</f>
        <v>#REF!</v>
      </c>
      <c r="G141" s="93"/>
      <c r="H141" s="91"/>
      <c r="I141" s="137"/>
      <c r="J141" s="237"/>
      <c r="K141" s="238"/>
      <c r="L141" s="153"/>
      <c r="M141" s="145"/>
      <c r="N141" s="90"/>
      <c r="O141" s="137"/>
      <c r="P141" s="237"/>
      <c r="Q141" s="90"/>
      <c r="R141" s="153"/>
      <c r="S141" s="312">
        <f t="shared" si="129"/>
        <v>0</v>
      </c>
      <c r="T141" s="92"/>
      <c r="U141" s="297"/>
      <c r="V141" s="237">
        <v>2500</v>
      </c>
      <c r="W141" s="312"/>
      <c r="X141" s="92">
        <v>2475</v>
      </c>
      <c r="Y141" s="297">
        <v>25</v>
      </c>
      <c r="Z141" s="237">
        <f>AB141+AC141</f>
        <v>22500</v>
      </c>
      <c r="AA141" s="312"/>
      <c r="AB141" s="92">
        <v>22275</v>
      </c>
      <c r="AC141" s="297">
        <v>225</v>
      </c>
    </row>
    <row r="142" spans="1:29" s="37" customFormat="1" ht="42.75" hidden="1" customHeight="1" x14ac:dyDescent="0.3">
      <c r="A142" s="261" t="s">
        <v>324</v>
      </c>
      <c r="B142" s="298" t="s">
        <v>309</v>
      </c>
      <c r="C142" s="104" t="s">
        <v>304</v>
      </c>
      <c r="D142" s="130" t="e">
        <f>G142+J142+M142+P142+S142+V142+Z142+#REF!</f>
        <v>#REF!</v>
      </c>
      <c r="E142" s="130" t="e">
        <f>H142+K142+N142+Q142+T142+X142+AB142+#REF!</f>
        <v>#REF!</v>
      </c>
      <c r="F142" s="130" t="e">
        <f>I142+L142+O142+R142+U142+Y142+AC142+#REF!</f>
        <v>#REF!</v>
      </c>
      <c r="G142" s="93"/>
      <c r="H142" s="91"/>
      <c r="I142" s="137"/>
      <c r="J142" s="237"/>
      <c r="K142" s="238"/>
      <c r="L142" s="153"/>
      <c r="M142" s="145"/>
      <c r="N142" s="90"/>
      <c r="O142" s="137"/>
      <c r="P142" s="237"/>
      <c r="Q142" s="90"/>
      <c r="R142" s="153"/>
      <c r="S142" s="312">
        <f t="shared" si="129"/>
        <v>4105.8</v>
      </c>
      <c r="T142" s="92">
        <v>4064.7</v>
      </c>
      <c r="U142" s="297">
        <v>41.1</v>
      </c>
      <c r="V142" s="237"/>
      <c r="W142" s="312"/>
      <c r="X142" s="92"/>
      <c r="Y142" s="297"/>
      <c r="Z142" s="237"/>
      <c r="AA142" s="312"/>
      <c r="AB142" s="92"/>
      <c r="AC142" s="297"/>
    </row>
    <row r="143" spans="1:29" s="37" customFormat="1" ht="49.5" hidden="1" customHeight="1" x14ac:dyDescent="0.3">
      <c r="A143" s="261" t="s">
        <v>325</v>
      </c>
      <c r="B143" s="298" t="s">
        <v>343</v>
      </c>
      <c r="C143" s="104" t="s">
        <v>304</v>
      </c>
      <c r="D143" s="130" t="e">
        <f>G143+J143+M143+P143+S143+V143+Z143+#REF!</f>
        <v>#REF!</v>
      </c>
      <c r="E143" s="130" t="e">
        <f>H143+K143+N143+Q143+T143+X143+AB143+#REF!</f>
        <v>#REF!</v>
      </c>
      <c r="F143" s="130" t="e">
        <f>I143+L143+O143+R143+U143+Y143+AC143+#REF!</f>
        <v>#REF!</v>
      </c>
      <c r="G143" s="93"/>
      <c r="H143" s="91"/>
      <c r="I143" s="137"/>
      <c r="J143" s="237"/>
      <c r="K143" s="238"/>
      <c r="L143" s="153"/>
      <c r="M143" s="145"/>
      <c r="N143" s="90"/>
      <c r="O143" s="137"/>
      <c r="P143" s="237"/>
      <c r="Q143" s="90"/>
      <c r="R143" s="153"/>
      <c r="S143" s="312">
        <f t="shared" si="129"/>
        <v>1440</v>
      </c>
      <c r="T143" s="92">
        <v>1425.6</v>
      </c>
      <c r="U143" s="297">
        <v>14.4</v>
      </c>
      <c r="V143" s="237"/>
      <c r="W143" s="312"/>
      <c r="X143" s="92"/>
      <c r="Y143" s="297"/>
      <c r="Z143" s="237"/>
      <c r="AA143" s="312"/>
      <c r="AB143" s="92"/>
      <c r="AC143" s="297"/>
    </row>
    <row r="144" spans="1:29" s="37" customFormat="1" ht="54" hidden="1" customHeight="1" x14ac:dyDescent="0.3">
      <c r="A144" s="261" t="s">
        <v>326</v>
      </c>
      <c r="B144" s="298" t="s">
        <v>342</v>
      </c>
      <c r="C144" s="104" t="s">
        <v>304</v>
      </c>
      <c r="D144" s="130" t="e">
        <f>G144+J144+M144+P144+S144+V144+Z144+#REF!</f>
        <v>#REF!</v>
      </c>
      <c r="E144" s="130" t="e">
        <f>H144+K144+N144+Q144+T144+X144+AB144+#REF!</f>
        <v>#REF!</v>
      </c>
      <c r="F144" s="130" t="e">
        <f>I144+L144+O144+R144+U144+Y144+AC144+#REF!</f>
        <v>#REF!</v>
      </c>
      <c r="G144" s="93"/>
      <c r="H144" s="91"/>
      <c r="I144" s="137"/>
      <c r="J144" s="237"/>
      <c r="K144" s="238"/>
      <c r="L144" s="153"/>
      <c r="M144" s="145"/>
      <c r="N144" s="90"/>
      <c r="O144" s="137"/>
      <c r="P144" s="237"/>
      <c r="Q144" s="90"/>
      <c r="R144" s="153"/>
      <c r="S144" s="312">
        <f t="shared" si="129"/>
        <v>1208</v>
      </c>
      <c r="T144" s="92">
        <v>1195.9000000000001</v>
      </c>
      <c r="U144" s="297">
        <v>12.1</v>
      </c>
      <c r="V144" s="237">
        <v>812.1</v>
      </c>
      <c r="W144" s="312"/>
      <c r="X144" s="92">
        <v>804</v>
      </c>
      <c r="Y144" s="297">
        <v>8.1</v>
      </c>
      <c r="Z144" s="237"/>
      <c r="AA144" s="312"/>
      <c r="AB144" s="92"/>
      <c r="AC144" s="297"/>
    </row>
    <row r="145" spans="1:29" s="37" customFormat="1" ht="71.25" hidden="1" customHeight="1" x14ac:dyDescent="0.3">
      <c r="A145" s="261" t="s">
        <v>327</v>
      </c>
      <c r="B145" s="299" t="s">
        <v>348</v>
      </c>
      <c r="C145" s="104" t="s">
        <v>304</v>
      </c>
      <c r="D145" s="130" t="e">
        <f>G145+J145+M145+P145+S145+V145+Z145+#REF!</f>
        <v>#REF!</v>
      </c>
      <c r="E145" s="130" t="e">
        <f>H145+K145+N145+Q145+T145+X145+AB145+#REF!</f>
        <v>#REF!</v>
      </c>
      <c r="F145" s="130" t="e">
        <f>I145+L145+O145+R145+U145+Y145+AC145+#REF!</f>
        <v>#REF!</v>
      </c>
      <c r="G145" s="93"/>
      <c r="H145" s="91"/>
      <c r="I145" s="137"/>
      <c r="J145" s="237"/>
      <c r="K145" s="238"/>
      <c r="L145" s="153"/>
      <c r="M145" s="145"/>
      <c r="N145" s="90"/>
      <c r="O145" s="137"/>
      <c r="P145" s="237"/>
      <c r="Q145" s="90"/>
      <c r="R145" s="153"/>
      <c r="S145" s="312">
        <f t="shared" si="129"/>
        <v>10004.1</v>
      </c>
      <c r="T145" s="240">
        <v>9904.1</v>
      </c>
      <c r="U145" s="240">
        <v>100</v>
      </c>
      <c r="V145" s="237"/>
      <c r="W145" s="312"/>
      <c r="X145" s="92"/>
      <c r="Y145" s="297"/>
      <c r="Z145" s="237"/>
      <c r="AA145" s="312"/>
      <c r="AB145" s="92"/>
      <c r="AC145" s="297"/>
    </row>
    <row r="146" spans="1:29" s="37" customFormat="1" ht="71.25" hidden="1" customHeight="1" x14ac:dyDescent="0.3">
      <c r="A146" s="261" t="s">
        <v>328</v>
      </c>
      <c r="B146" s="299" t="s">
        <v>349</v>
      </c>
      <c r="C146" s="104" t="s">
        <v>304</v>
      </c>
      <c r="D146" s="130" t="e">
        <f>G146+J146+M146+P146+S146+V146+Z146+#REF!</f>
        <v>#REF!</v>
      </c>
      <c r="E146" s="130" t="e">
        <f>H146+K146+N146+Q146+T146+X146+AB146+#REF!</f>
        <v>#REF!</v>
      </c>
      <c r="F146" s="130" t="e">
        <f>I146+L146+O146+R146+U146+Y146+AC146+#REF!</f>
        <v>#REF!</v>
      </c>
      <c r="G146" s="93"/>
      <c r="H146" s="91"/>
      <c r="I146" s="137"/>
      <c r="J146" s="237"/>
      <c r="K146" s="238"/>
      <c r="L146" s="153"/>
      <c r="M146" s="145"/>
      <c r="N146" s="90"/>
      <c r="O146" s="137"/>
      <c r="P146" s="237"/>
      <c r="Q146" s="90"/>
      <c r="R146" s="153"/>
      <c r="S146" s="312">
        <f t="shared" si="129"/>
        <v>12178.4</v>
      </c>
      <c r="T146" s="240">
        <v>12056.6</v>
      </c>
      <c r="U146" s="240">
        <v>121.8</v>
      </c>
      <c r="V146" s="237"/>
      <c r="W146" s="312"/>
      <c r="X146" s="92"/>
      <c r="Y146" s="297"/>
      <c r="Z146" s="237"/>
      <c r="AA146" s="312"/>
      <c r="AB146" s="92"/>
      <c r="AC146" s="297"/>
    </row>
    <row r="147" spans="1:29" s="329" customFormat="1" ht="53.25" hidden="1" customHeight="1" x14ac:dyDescent="0.3">
      <c r="A147" s="318" t="s">
        <v>329</v>
      </c>
      <c r="B147" s="319" t="s">
        <v>367</v>
      </c>
      <c r="C147" s="320" t="s">
        <v>304</v>
      </c>
      <c r="D147" s="321" t="e">
        <f>G147+J147+M147+P147+S147+V147+#REF!</f>
        <v>#REF!</v>
      </c>
      <c r="E147" s="321" t="e">
        <f>H147+K147+N147+Q147+T147+X147+#REF!</f>
        <v>#REF!</v>
      </c>
      <c r="F147" s="321" t="e">
        <f>I147+L147+O147+R147+U147+Y147+#REF!</f>
        <v>#REF!</v>
      </c>
      <c r="G147" s="322"/>
      <c r="H147" s="323"/>
      <c r="I147" s="324"/>
      <c r="J147" s="325"/>
      <c r="K147" s="323"/>
      <c r="L147" s="326"/>
      <c r="M147" s="327"/>
      <c r="N147" s="328"/>
      <c r="O147" s="324"/>
      <c r="P147" s="325"/>
      <c r="Q147" s="328"/>
      <c r="R147" s="326"/>
      <c r="S147" s="327">
        <f t="shared" si="129"/>
        <v>4056.5</v>
      </c>
      <c r="T147" s="328">
        <v>4015.9</v>
      </c>
      <c r="U147" s="324">
        <v>40.6</v>
      </c>
      <c r="V147" s="325"/>
      <c r="W147" s="327"/>
      <c r="X147" s="328"/>
      <c r="Y147" s="324"/>
      <c r="Z147" s="237"/>
      <c r="AA147" s="312"/>
      <c r="AB147" s="92"/>
      <c r="AC147" s="297"/>
    </row>
    <row r="148" spans="1:29" s="37" customFormat="1" ht="53.25" hidden="1" customHeight="1" x14ac:dyDescent="0.3">
      <c r="A148" s="261" t="s">
        <v>330</v>
      </c>
      <c r="B148" s="229" t="s">
        <v>345</v>
      </c>
      <c r="C148" s="301" t="s">
        <v>304</v>
      </c>
      <c r="D148" s="130" t="e">
        <f>G148+J148+M148+P148+S148+V148+#REF!</f>
        <v>#REF!</v>
      </c>
      <c r="E148" s="130" t="e">
        <f>H148+K148+N148+Q148+T148+X148+#REF!</f>
        <v>#REF!</v>
      </c>
      <c r="F148" s="130" t="e">
        <f>I148+L148+O148+R148+U148+Y148+#REF!</f>
        <v>#REF!</v>
      </c>
      <c r="G148" s="93"/>
      <c r="H148" s="91"/>
      <c r="I148" s="137"/>
      <c r="J148" s="237"/>
      <c r="K148" s="238"/>
      <c r="L148" s="153"/>
      <c r="M148" s="145"/>
      <c r="N148" s="90"/>
      <c r="O148" s="137"/>
      <c r="P148" s="237"/>
      <c r="Q148" s="90"/>
      <c r="R148" s="153"/>
      <c r="S148" s="312">
        <f t="shared" si="129"/>
        <v>1244.7</v>
      </c>
      <c r="T148" s="92">
        <v>1232.3</v>
      </c>
      <c r="U148" s="297">
        <v>12.4</v>
      </c>
      <c r="V148" s="237"/>
      <c r="W148" s="312"/>
      <c r="X148" s="92"/>
      <c r="Y148" s="297"/>
      <c r="Z148" s="237"/>
      <c r="AA148" s="312"/>
      <c r="AB148" s="92"/>
      <c r="AC148" s="297"/>
    </row>
    <row r="149" spans="1:29" s="37" customFormat="1" ht="53.25" hidden="1" customHeight="1" x14ac:dyDescent="0.3">
      <c r="A149" s="261" t="s">
        <v>331</v>
      </c>
      <c r="B149" s="229" t="s">
        <v>310</v>
      </c>
      <c r="C149" s="301" t="s">
        <v>304</v>
      </c>
      <c r="D149" s="130" t="e">
        <f>G149+J149+M149+P149+S149+V149+#REF!</f>
        <v>#REF!</v>
      </c>
      <c r="E149" s="130" t="e">
        <f>H149+K149+N149+Q149+T149+X149+#REF!</f>
        <v>#REF!</v>
      </c>
      <c r="F149" s="130" t="e">
        <f>I149+L149+O149+R149+U149+Y149+#REF!</f>
        <v>#REF!</v>
      </c>
      <c r="G149" s="93"/>
      <c r="H149" s="91"/>
      <c r="I149" s="137"/>
      <c r="J149" s="237"/>
      <c r="K149" s="238"/>
      <c r="L149" s="153"/>
      <c r="M149" s="145"/>
      <c r="N149" s="90"/>
      <c r="O149" s="137"/>
      <c r="P149" s="237"/>
      <c r="Q149" s="90"/>
      <c r="R149" s="153"/>
      <c r="S149" s="312">
        <f t="shared" si="129"/>
        <v>0</v>
      </c>
      <c r="T149" s="92"/>
      <c r="U149" s="297"/>
      <c r="V149" s="237"/>
      <c r="W149" s="312"/>
      <c r="X149" s="92"/>
      <c r="Y149" s="297"/>
      <c r="Z149" s="237"/>
      <c r="AA149" s="312"/>
      <c r="AB149" s="92"/>
      <c r="AC149" s="297"/>
    </row>
    <row r="150" spans="1:29" s="37" customFormat="1" ht="53.25" hidden="1" customHeight="1" x14ac:dyDescent="0.3">
      <c r="A150" s="261" t="s">
        <v>332</v>
      </c>
      <c r="B150" s="304" t="s">
        <v>311</v>
      </c>
      <c r="C150" s="104" t="s">
        <v>304</v>
      </c>
      <c r="D150" s="130" t="e">
        <f>G150+J150+M150+P150+S150+V150+#REF!</f>
        <v>#REF!</v>
      </c>
      <c r="E150" s="130" t="e">
        <f>H150+K150+N150+Q150+T150+X150+#REF!</f>
        <v>#REF!</v>
      </c>
      <c r="F150" s="130" t="e">
        <f>I150+L150+O150+R150+U150+Y150+#REF!</f>
        <v>#REF!</v>
      </c>
      <c r="G150" s="93"/>
      <c r="H150" s="91"/>
      <c r="I150" s="137"/>
      <c r="J150" s="237"/>
      <c r="K150" s="238"/>
      <c r="L150" s="153"/>
      <c r="M150" s="145"/>
      <c r="N150" s="90"/>
      <c r="O150" s="137"/>
      <c r="P150" s="237"/>
      <c r="Q150" s="90"/>
      <c r="R150" s="153"/>
      <c r="S150" s="312"/>
      <c r="T150" s="92"/>
      <c r="U150" s="297"/>
      <c r="V150" s="237"/>
      <c r="W150" s="312"/>
      <c r="X150" s="92"/>
      <c r="Y150" s="297"/>
      <c r="Z150" s="237"/>
      <c r="AA150" s="312"/>
      <c r="AB150" s="92"/>
      <c r="AC150" s="297"/>
    </row>
    <row r="151" spans="1:29" s="37" customFormat="1" ht="53.25" hidden="1" customHeight="1" x14ac:dyDescent="0.3">
      <c r="A151" s="261" t="s">
        <v>333</v>
      </c>
      <c r="B151" s="229" t="s">
        <v>312</v>
      </c>
      <c r="C151" s="301" t="s">
        <v>304</v>
      </c>
      <c r="D151" s="90" t="e">
        <f>G151+J151+M151+P151+S151+V151+#REF!</f>
        <v>#REF!</v>
      </c>
      <c r="E151" s="90">
        <v>0</v>
      </c>
      <c r="F151" s="90" t="e">
        <f>I151+L151+O151+R151+U151+Y151+#REF!</f>
        <v>#REF!</v>
      </c>
      <c r="G151" s="93"/>
      <c r="H151" s="91"/>
      <c r="I151" s="137"/>
      <c r="J151" s="237"/>
      <c r="K151" s="238"/>
      <c r="L151" s="153"/>
      <c r="M151" s="145"/>
      <c r="N151" s="90"/>
      <c r="O151" s="137"/>
      <c r="P151" s="237"/>
      <c r="Q151" s="90"/>
      <c r="R151" s="153"/>
      <c r="S151" s="312"/>
      <c r="T151" s="92"/>
      <c r="U151" s="297"/>
      <c r="V151" s="237"/>
      <c r="W151" s="312"/>
      <c r="X151" s="92"/>
      <c r="Y151" s="297"/>
      <c r="Z151" s="237"/>
      <c r="AA151" s="312"/>
      <c r="AB151" s="92"/>
      <c r="AC151" s="297"/>
    </row>
    <row r="152" spans="1:29" s="37" customFormat="1" ht="53.25" hidden="1" customHeight="1" x14ac:dyDescent="0.3">
      <c r="A152" s="261" t="s">
        <v>334</v>
      </c>
      <c r="B152" s="299" t="s">
        <v>357</v>
      </c>
      <c r="C152" s="104" t="s">
        <v>358</v>
      </c>
      <c r="D152" s="90" t="e">
        <f>G152+J152+M152+P152+S152+V152+#REF!</f>
        <v>#REF!</v>
      </c>
      <c r="E152" s="90">
        <v>1</v>
      </c>
      <c r="F152" s="90" t="e">
        <f>I152+L152+O152+R152+U152+Y152+#REF!</f>
        <v>#REF!</v>
      </c>
      <c r="G152" s="93"/>
      <c r="H152" s="91"/>
      <c r="I152" s="137"/>
      <c r="J152" s="237"/>
      <c r="K152" s="238"/>
      <c r="L152" s="153"/>
      <c r="M152" s="145"/>
      <c r="N152" s="90"/>
      <c r="O152" s="137"/>
      <c r="P152" s="237"/>
      <c r="Q152" s="90"/>
      <c r="R152" s="153"/>
      <c r="S152" s="312">
        <f>T152+U152</f>
        <v>0</v>
      </c>
      <c r="T152" s="92"/>
      <c r="U152" s="297"/>
      <c r="V152" s="237">
        <f>X152+Y152</f>
        <v>2232.3000000000002</v>
      </c>
      <c r="W152" s="312"/>
      <c r="X152" s="92">
        <v>2210</v>
      </c>
      <c r="Y152" s="297">
        <v>22.3</v>
      </c>
      <c r="Z152" s="237"/>
      <c r="AA152" s="312"/>
      <c r="AB152" s="92"/>
      <c r="AC152" s="297"/>
    </row>
    <row r="153" spans="1:29" s="37" customFormat="1" ht="53.25" hidden="1" customHeight="1" x14ac:dyDescent="0.3">
      <c r="A153" s="261" t="s">
        <v>335</v>
      </c>
      <c r="B153" s="299" t="s">
        <v>362</v>
      </c>
      <c r="C153" s="104" t="s">
        <v>358</v>
      </c>
      <c r="D153" s="90" t="e">
        <f>G153+J153+M153+P153+S153+V153+#REF!</f>
        <v>#REF!</v>
      </c>
      <c r="E153" s="90">
        <v>2</v>
      </c>
      <c r="F153" s="90" t="e">
        <f>I153+L153+O153+R153+U153+Y153+#REF!</f>
        <v>#REF!</v>
      </c>
      <c r="G153" s="93"/>
      <c r="H153" s="91"/>
      <c r="I153" s="137"/>
      <c r="J153" s="237"/>
      <c r="K153" s="238"/>
      <c r="L153" s="153"/>
      <c r="M153" s="145"/>
      <c r="N153" s="90"/>
      <c r="O153" s="137"/>
      <c r="P153" s="237"/>
      <c r="Q153" s="90"/>
      <c r="R153" s="153"/>
      <c r="S153" s="312">
        <f>T153+U153</f>
        <v>890</v>
      </c>
      <c r="T153" s="92">
        <v>881.1</v>
      </c>
      <c r="U153" s="297">
        <v>8.9</v>
      </c>
      <c r="V153" s="237"/>
      <c r="W153" s="312"/>
      <c r="X153" s="92"/>
      <c r="Y153" s="297"/>
      <c r="Z153" s="237"/>
      <c r="AA153" s="312"/>
      <c r="AB153" s="92"/>
      <c r="AC153" s="297"/>
    </row>
    <row r="154" spans="1:29" s="37" customFormat="1" ht="80.25" hidden="1" customHeight="1" x14ac:dyDescent="0.3">
      <c r="A154" s="261" t="s">
        <v>346</v>
      </c>
      <c r="B154" s="57" t="s">
        <v>313</v>
      </c>
      <c r="C154" s="104" t="s">
        <v>358</v>
      </c>
      <c r="D154" s="90" t="e">
        <f>G154+J154+M154+P154+S153+V154+#REF!</f>
        <v>#REF!</v>
      </c>
      <c r="E154" s="90">
        <v>0</v>
      </c>
      <c r="F154" s="90" t="e">
        <f>I154+L154+O154+R154+U153+Y154+#REF!</f>
        <v>#REF!</v>
      </c>
      <c r="G154" s="93"/>
      <c r="H154" s="91"/>
      <c r="I154" s="137"/>
      <c r="J154" s="237"/>
      <c r="K154" s="238"/>
      <c r="L154" s="153"/>
      <c r="M154" s="145"/>
      <c r="N154" s="90"/>
      <c r="O154" s="137"/>
      <c r="P154" s="237"/>
      <c r="Q154" s="90"/>
      <c r="R154" s="297"/>
      <c r="S154" s="303"/>
      <c r="T154" s="303"/>
      <c r="U154" s="303"/>
      <c r="V154" s="312"/>
      <c r="W154" s="312"/>
      <c r="X154" s="92"/>
      <c r="Y154" s="297"/>
      <c r="Z154" s="237"/>
      <c r="AA154" s="312"/>
      <c r="AB154" s="92"/>
      <c r="AC154" s="297"/>
    </row>
    <row r="155" spans="1:29" s="37" customFormat="1" ht="80.25" hidden="1" customHeight="1" x14ac:dyDescent="0.3">
      <c r="A155" s="261" t="s">
        <v>347</v>
      </c>
      <c r="B155" s="229" t="s">
        <v>314</v>
      </c>
      <c r="C155" s="104" t="s">
        <v>304</v>
      </c>
      <c r="D155" s="90" t="e">
        <f>G155+J155+M155+P155+S155+V155+#REF!</f>
        <v>#REF!</v>
      </c>
      <c r="E155" s="90">
        <v>0</v>
      </c>
      <c r="F155" s="90" t="e">
        <f>I155+L155+O155+R155+U155+Y155+#REF!</f>
        <v>#REF!</v>
      </c>
      <c r="G155" s="93"/>
      <c r="H155" s="91"/>
      <c r="I155" s="137"/>
      <c r="J155" s="237"/>
      <c r="K155" s="238"/>
      <c r="L155" s="153"/>
      <c r="M155" s="145"/>
      <c r="N155" s="90"/>
      <c r="O155" s="137"/>
      <c r="P155" s="237"/>
      <c r="Q155" s="90"/>
      <c r="R155" s="153"/>
      <c r="S155" s="312"/>
      <c r="T155" s="92"/>
      <c r="U155" s="297"/>
      <c r="V155" s="237"/>
      <c r="W155" s="312"/>
      <c r="X155" s="92"/>
      <c r="Y155" s="297"/>
      <c r="Z155" s="237"/>
      <c r="AA155" s="312"/>
      <c r="AB155" s="92"/>
      <c r="AC155" s="297"/>
    </row>
    <row r="156" spans="1:29" s="37" customFormat="1" ht="68.25" hidden="1" customHeight="1" x14ac:dyDescent="0.3">
      <c r="A156" s="261" t="s">
        <v>350</v>
      </c>
      <c r="B156" s="229" t="s">
        <v>283</v>
      </c>
      <c r="C156" s="104" t="s">
        <v>304</v>
      </c>
      <c r="D156" s="129">
        <f t="shared" si="106"/>
        <v>4472.7</v>
      </c>
      <c r="E156" s="90">
        <f t="shared" si="107"/>
        <v>4428</v>
      </c>
      <c r="F156" s="130">
        <f t="shared" si="108"/>
        <v>44.7</v>
      </c>
      <c r="G156" s="93"/>
      <c r="H156" s="91"/>
      <c r="I156" s="137"/>
      <c r="J156" s="237"/>
      <c r="K156" s="238"/>
      <c r="L156" s="153"/>
      <c r="M156" s="145"/>
      <c r="N156" s="90"/>
      <c r="O156" s="137"/>
      <c r="P156" s="237">
        <f>Q156+R156</f>
        <v>4472.7</v>
      </c>
      <c r="Q156" s="90">
        <v>4428</v>
      </c>
      <c r="R156" s="153">
        <v>44.7</v>
      </c>
      <c r="S156" s="312"/>
      <c r="T156" s="92"/>
      <c r="U156" s="297"/>
      <c r="V156" s="237"/>
      <c r="W156" s="312"/>
      <c r="X156" s="92"/>
      <c r="Y156" s="297"/>
      <c r="Z156" s="237"/>
      <c r="AA156" s="312"/>
      <c r="AB156" s="92"/>
      <c r="AC156" s="297"/>
    </row>
    <row r="157" spans="1:29" s="37" customFormat="1" ht="84" hidden="1" customHeight="1" x14ac:dyDescent="0.3">
      <c r="A157" s="261" t="s">
        <v>351</v>
      </c>
      <c r="B157" s="229" t="s">
        <v>300</v>
      </c>
      <c r="C157" s="104" t="s">
        <v>93</v>
      </c>
      <c r="D157" s="129"/>
      <c r="E157" s="90"/>
      <c r="F157" s="130"/>
      <c r="G157" s="93"/>
      <c r="H157" s="91"/>
      <c r="I157" s="137"/>
      <c r="J157" s="237"/>
      <c r="K157" s="238"/>
      <c r="L157" s="153"/>
      <c r="M157" s="145"/>
      <c r="N157" s="90"/>
      <c r="O157" s="137"/>
      <c r="P157" s="237">
        <f>Q157+R157</f>
        <v>1610.1</v>
      </c>
      <c r="Q157" s="90"/>
      <c r="R157" s="153">
        <v>1610.1</v>
      </c>
      <c r="S157" s="312">
        <f>T157+U157</f>
        <v>1621.5</v>
      </c>
      <c r="T157" s="92"/>
      <c r="U157" s="297">
        <v>1621.5</v>
      </c>
      <c r="V157" s="237"/>
      <c r="W157" s="312"/>
      <c r="X157" s="92"/>
      <c r="Y157" s="297"/>
      <c r="Z157" s="237"/>
      <c r="AA157" s="312"/>
      <c r="AB157" s="92"/>
      <c r="AC157" s="297"/>
    </row>
    <row r="158" spans="1:29" s="37" customFormat="1" ht="56.25" hidden="1" customHeight="1" x14ac:dyDescent="0.3">
      <c r="A158" s="261" t="s">
        <v>359</v>
      </c>
      <c r="B158" s="229" t="s">
        <v>301</v>
      </c>
      <c r="C158" s="104" t="s">
        <v>93</v>
      </c>
      <c r="D158" s="129"/>
      <c r="E158" s="90"/>
      <c r="F158" s="130"/>
      <c r="G158" s="93"/>
      <c r="H158" s="91"/>
      <c r="I158" s="137"/>
      <c r="J158" s="237"/>
      <c r="K158" s="238"/>
      <c r="L158" s="153"/>
      <c r="M158" s="145"/>
      <c r="N158" s="90"/>
      <c r="O158" s="137"/>
      <c r="P158" s="237">
        <f>Q158+R158</f>
        <v>100.1</v>
      </c>
      <c r="Q158" s="90"/>
      <c r="R158" s="153">
        <v>100.1</v>
      </c>
      <c r="S158" s="312"/>
      <c r="T158" s="92"/>
      <c r="U158" s="297"/>
      <c r="V158" s="237"/>
      <c r="W158" s="312"/>
      <c r="X158" s="92"/>
      <c r="Y158" s="297"/>
      <c r="Z158" s="237"/>
      <c r="AA158" s="312"/>
      <c r="AB158" s="92"/>
      <c r="AC158" s="297"/>
    </row>
    <row r="159" spans="1:29" s="37" customFormat="1" ht="84" hidden="1" customHeight="1" x14ac:dyDescent="0.3">
      <c r="A159" s="261" t="s">
        <v>360</v>
      </c>
      <c r="B159" s="229" t="s">
        <v>302</v>
      </c>
      <c r="C159" s="104" t="s">
        <v>93</v>
      </c>
      <c r="D159" s="129"/>
      <c r="E159" s="90"/>
      <c r="F159" s="130"/>
      <c r="G159" s="93"/>
      <c r="H159" s="91"/>
      <c r="I159" s="137"/>
      <c r="J159" s="237"/>
      <c r="K159" s="238"/>
      <c r="L159" s="153"/>
      <c r="M159" s="145"/>
      <c r="N159" s="90"/>
      <c r="O159" s="137"/>
      <c r="P159" s="237">
        <f>Q159+R159</f>
        <v>1696.08</v>
      </c>
      <c r="Q159" s="90"/>
      <c r="R159" s="153">
        <v>1696.08</v>
      </c>
      <c r="S159" s="312"/>
      <c r="T159" s="92"/>
      <c r="U159" s="297"/>
      <c r="V159" s="237"/>
      <c r="W159" s="312"/>
      <c r="X159" s="92"/>
      <c r="Y159" s="297"/>
      <c r="Z159" s="237"/>
      <c r="AA159" s="312"/>
      <c r="AB159" s="92"/>
      <c r="AC159" s="297"/>
    </row>
    <row r="160" spans="1:29" s="37" customFormat="1" ht="64.5" hidden="1" customHeight="1" x14ac:dyDescent="0.3">
      <c r="A160" s="261" t="s">
        <v>361</v>
      </c>
      <c r="B160" s="229" t="s">
        <v>354</v>
      </c>
      <c r="C160" s="104" t="s">
        <v>355</v>
      </c>
      <c r="D160" s="129"/>
      <c r="E160" s="90"/>
      <c r="F160" s="130"/>
      <c r="G160" s="93"/>
      <c r="H160" s="91"/>
      <c r="I160" s="137"/>
      <c r="J160" s="151"/>
      <c r="K160" s="91"/>
      <c r="L160" s="152"/>
      <c r="M160" s="145"/>
      <c r="N160" s="90"/>
      <c r="O160" s="137"/>
      <c r="P160" s="151"/>
      <c r="Q160" s="90"/>
      <c r="R160" s="152"/>
      <c r="S160" s="145">
        <f>T160+U160</f>
        <v>0</v>
      </c>
      <c r="T160" s="90"/>
      <c r="U160" s="137"/>
      <c r="V160" s="151"/>
      <c r="W160" s="145"/>
      <c r="X160" s="90"/>
      <c r="Y160" s="137"/>
      <c r="Z160" s="237"/>
      <c r="AA160" s="312"/>
      <c r="AB160" s="92"/>
      <c r="AC160" s="297"/>
    </row>
    <row r="161" spans="1:1876" s="329" customFormat="1" ht="77.25" hidden="1" customHeight="1" x14ac:dyDescent="0.3">
      <c r="A161" s="318" t="s">
        <v>363</v>
      </c>
      <c r="B161" s="319" t="s">
        <v>365</v>
      </c>
      <c r="C161" s="320" t="s">
        <v>366</v>
      </c>
      <c r="D161" s="330"/>
      <c r="E161" s="328"/>
      <c r="F161" s="321"/>
      <c r="G161" s="322"/>
      <c r="H161" s="323"/>
      <c r="I161" s="324"/>
      <c r="J161" s="325"/>
      <c r="K161" s="323"/>
      <c r="L161" s="326"/>
      <c r="M161" s="327"/>
      <c r="N161" s="328"/>
      <c r="O161" s="324"/>
      <c r="P161" s="325"/>
      <c r="Q161" s="328"/>
      <c r="R161" s="326"/>
      <c r="S161" s="327">
        <f>T161+U161</f>
        <v>14505.5</v>
      </c>
      <c r="T161" s="328">
        <v>14360.4</v>
      </c>
      <c r="U161" s="324">
        <v>145.1</v>
      </c>
      <c r="V161" s="325"/>
      <c r="W161" s="327"/>
      <c r="X161" s="328"/>
      <c r="Y161" s="324"/>
      <c r="Z161" s="237"/>
      <c r="AA161" s="312"/>
      <c r="AB161" s="92"/>
      <c r="AC161" s="297"/>
    </row>
    <row r="162" spans="1:1876" s="37" customFormat="1" ht="42" hidden="1" customHeight="1" x14ac:dyDescent="0.3">
      <c r="A162" s="261" t="s">
        <v>364</v>
      </c>
      <c r="B162" s="229" t="s">
        <v>356</v>
      </c>
      <c r="C162" s="104"/>
      <c r="D162" s="129"/>
      <c r="E162" s="90"/>
      <c r="F162" s="130"/>
      <c r="G162" s="93"/>
      <c r="H162" s="91"/>
      <c r="I162" s="137"/>
      <c r="J162" s="151"/>
      <c r="K162" s="91"/>
      <c r="L162" s="152"/>
      <c r="M162" s="145"/>
      <c r="N162" s="90"/>
      <c r="O162" s="137"/>
      <c r="P162" s="151"/>
      <c r="Q162" s="90"/>
      <c r="R162" s="152"/>
      <c r="S162" s="145">
        <f>T162+U162</f>
        <v>3.1</v>
      </c>
      <c r="T162" s="90"/>
      <c r="U162" s="137">
        <v>3.1</v>
      </c>
      <c r="V162" s="151"/>
      <c r="W162" s="145"/>
      <c r="X162" s="90"/>
      <c r="Y162" s="137"/>
      <c r="Z162" s="237"/>
      <c r="AA162" s="312"/>
      <c r="AB162" s="92"/>
      <c r="AC162" s="297"/>
    </row>
    <row r="163" spans="1:1876" s="74" customFormat="1" ht="57.75" customHeight="1" x14ac:dyDescent="0.3">
      <c r="A163" s="59" t="s">
        <v>164</v>
      </c>
      <c r="B163" s="52" t="s">
        <v>109</v>
      </c>
      <c r="C163" s="109"/>
      <c r="D163" s="173">
        <f t="shared" ref="D163" si="130">SUM(E163:F163)</f>
        <v>0</v>
      </c>
      <c r="E163" s="174">
        <f t="shared" ref="E163" si="131">H163+K163+N163+Q163+T163</f>
        <v>0</v>
      </c>
      <c r="F163" s="175">
        <f t="shared" ref="F163" si="132">I163+L163+O163+R163+U163</f>
        <v>0</v>
      </c>
      <c r="G163" s="170">
        <f>SUM(H163:I163)</f>
        <v>0</v>
      </c>
      <c r="H163" s="171">
        <v>0</v>
      </c>
      <c r="I163" s="172">
        <v>0</v>
      </c>
      <c r="J163" s="173">
        <f>SUM(K163:L163)</f>
        <v>0</v>
      </c>
      <c r="K163" s="171">
        <v>0</v>
      </c>
      <c r="L163" s="209">
        <v>0</v>
      </c>
      <c r="M163" s="217">
        <f>SUM(N163:O163)</f>
        <v>0</v>
      </c>
      <c r="N163" s="218">
        <v>0</v>
      </c>
      <c r="O163" s="219">
        <v>0</v>
      </c>
      <c r="P163" s="288">
        <f>SUM(Q163:R163)</f>
        <v>0</v>
      </c>
      <c r="Q163" s="289">
        <v>0</v>
      </c>
      <c r="R163" s="209">
        <v>0</v>
      </c>
      <c r="S163" s="170">
        <f>SUM(T163:U163)</f>
        <v>0</v>
      </c>
      <c r="T163" s="171">
        <v>0</v>
      </c>
      <c r="U163" s="172">
        <v>0</v>
      </c>
      <c r="V163" s="173">
        <f>SUM(X163:Y163)</f>
        <v>0</v>
      </c>
      <c r="W163" s="170"/>
      <c r="X163" s="171">
        <v>0</v>
      </c>
      <c r="Y163" s="172">
        <v>0</v>
      </c>
      <c r="Z163" s="388">
        <f>SUM(AB163:AC163)</f>
        <v>0</v>
      </c>
      <c r="AA163" s="389"/>
      <c r="AB163" s="390">
        <v>0</v>
      </c>
      <c r="AC163" s="391">
        <v>0</v>
      </c>
      <c r="AD163" s="73"/>
      <c r="AE163" s="73"/>
      <c r="AF163" s="73"/>
      <c r="AG163" s="73"/>
      <c r="AH163" s="73"/>
      <c r="AI163" s="73"/>
      <c r="AJ163" s="73"/>
      <c r="AK163" s="73"/>
      <c r="AL163" s="73"/>
      <c r="AM163" s="73"/>
      <c r="AN163" s="73"/>
      <c r="AO163" s="73"/>
      <c r="AP163" s="73"/>
      <c r="AQ163" s="73"/>
      <c r="AR163" s="73"/>
      <c r="AS163" s="73"/>
      <c r="AT163" s="73"/>
      <c r="AU163" s="73"/>
      <c r="AV163" s="73"/>
      <c r="AW163" s="73"/>
      <c r="AX163" s="73"/>
      <c r="AY163" s="73"/>
      <c r="AZ163" s="73"/>
      <c r="BA163" s="73"/>
      <c r="BB163" s="73"/>
      <c r="BC163" s="73"/>
      <c r="BD163" s="73"/>
      <c r="BE163" s="73"/>
      <c r="BF163" s="73"/>
      <c r="BG163" s="73"/>
      <c r="BH163" s="73"/>
      <c r="BI163" s="73"/>
      <c r="BJ163" s="73"/>
      <c r="BK163" s="73"/>
      <c r="BL163" s="73"/>
      <c r="BM163" s="73"/>
      <c r="BN163" s="73"/>
      <c r="BO163" s="73"/>
      <c r="BP163" s="73"/>
      <c r="BQ163" s="73"/>
      <c r="BR163" s="73"/>
      <c r="BS163" s="73"/>
      <c r="BT163" s="73"/>
      <c r="BU163" s="73"/>
      <c r="BV163" s="73"/>
      <c r="BW163" s="73"/>
      <c r="BX163" s="73"/>
      <c r="BY163" s="73"/>
      <c r="BZ163" s="73"/>
      <c r="CA163" s="73"/>
      <c r="CB163" s="73"/>
      <c r="CC163" s="73"/>
      <c r="CD163" s="73"/>
      <c r="CE163" s="73"/>
      <c r="CF163" s="73"/>
      <c r="CG163" s="73"/>
      <c r="CH163" s="73"/>
      <c r="CI163" s="73"/>
      <c r="CJ163" s="73"/>
      <c r="CK163" s="73"/>
      <c r="CL163" s="73"/>
      <c r="CM163" s="73"/>
      <c r="CN163" s="73"/>
      <c r="CO163" s="73"/>
      <c r="CP163" s="73"/>
      <c r="CQ163" s="73"/>
      <c r="CR163" s="73"/>
      <c r="CS163" s="73"/>
      <c r="CT163" s="73"/>
      <c r="CU163" s="73"/>
      <c r="CV163" s="73"/>
      <c r="CW163" s="73"/>
      <c r="CX163" s="73"/>
      <c r="CY163" s="73"/>
      <c r="CZ163" s="73"/>
      <c r="DA163" s="73"/>
      <c r="DB163" s="73"/>
      <c r="DC163" s="73"/>
      <c r="DD163" s="73"/>
      <c r="DE163" s="73"/>
      <c r="DF163" s="73"/>
      <c r="DG163" s="73"/>
      <c r="DH163" s="73"/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73"/>
      <c r="EH163" s="73"/>
      <c r="EI163" s="73"/>
      <c r="EJ163" s="73"/>
      <c r="EK163" s="73"/>
      <c r="EL163" s="73"/>
      <c r="EM163" s="73"/>
      <c r="EN163" s="73"/>
      <c r="EO163" s="73"/>
      <c r="EP163" s="73"/>
      <c r="EQ163" s="73"/>
      <c r="ER163" s="73"/>
      <c r="ES163" s="73"/>
      <c r="ET163" s="73"/>
      <c r="EU163" s="73"/>
      <c r="EV163" s="73"/>
      <c r="EW163" s="73"/>
      <c r="EX163" s="73"/>
      <c r="EY163" s="73"/>
      <c r="EZ163" s="73"/>
      <c r="FA163" s="73"/>
      <c r="FB163" s="73"/>
      <c r="FC163" s="73"/>
      <c r="FD163" s="73"/>
      <c r="FE163" s="73"/>
      <c r="FF163" s="73"/>
      <c r="FG163" s="73"/>
      <c r="FH163" s="73"/>
      <c r="FI163" s="73"/>
      <c r="FJ163" s="73"/>
      <c r="FK163" s="73"/>
      <c r="FL163" s="73"/>
      <c r="FM163" s="73"/>
      <c r="FN163" s="73"/>
      <c r="FO163" s="73"/>
      <c r="FP163" s="73"/>
      <c r="FQ163" s="73"/>
      <c r="FR163" s="73"/>
      <c r="FS163" s="73"/>
      <c r="FT163" s="73"/>
      <c r="FU163" s="73"/>
      <c r="FV163" s="73"/>
      <c r="FW163" s="73"/>
      <c r="FX163" s="73"/>
      <c r="FY163" s="73"/>
      <c r="FZ163" s="73"/>
      <c r="GA163" s="73"/>
      <c r="GB163" s="73"/>
      <c r="GC163" s="73"/>
      <c r="GD163" s="73"/>
      <c r="GE163" s="73"/>
      <c r="GF163" s="73"/>
      <c r="GG163" s="73"/>
      <c r="GH163" s="73"/>
      <c r="GI163" s="73"/>
      <c r="GJ163" s="73"/>
      <c r="GK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  <c r="JD163" s="73"/>
      <c r="JE163" s="73"/>
      <c r="JF163" s="73"/>
      <c r="JG163" s="73"/>
      <c r="JH163" s="73"/>
      <c r="JI163" s="73"/>
      <c r="JJ163" s="73"/>
      <c r="JK163" s="73"/>
      <c r="JL163" s="73"/>
      <c r="JM163" s="73"/>
      <c r="JN163" s="73"/>
      <c r="JO163" s="73"/>
      <c r="JP163" s="73"/>
      <c r="JQ163" s="73"/>
      <c r="JR163" s="73"/>
      <c r="JS163" s="73"/>
      <c r="JT163" s="73"/>
      <c r="JU163" s="73"/>
      <c r="JV163" s="73"/>
      <c r="JW163" s="73"/>
      <c r="JX163" s="73"/>
      <c r="JY163" s="73"/>
      <c r="JZ163" s="73"/>
      <c r="KA163" s="73"/>
      <c r="KB163" s="73"/>
      <c r="KC163" s="73"/>
      <c r="KD163" s="73"/>
      <c r="KE163" s="73"/>
      <c r="KF163" s="73"/>
      <c r="KG163" s="73"/>
      <c r="KH163" s="73"/>
      <c r="KI163" s="73"/>
      <c r="KJ163" s="73"/>
      <c r="KK163" s="73"/>
      <c r="KL163" s="73"/>
      <c r="KM163" s="73"/>
      <c r="KN163" s="73"/>
      <c r="KO163" s="73"/>
      <c r="KP163" s="73"/>
      <c r="KQ163" s="73"/>
      <c r="KR163" s="73"/>
      <c r="KS163" s="73"/>
      <c r="KT163" s="73"/>
      <c r="KU163" s="73"/>
      <c r="KV163" s="73"/>
      <c r="KW163" s="73"/>
      <c r="KX163" s="73"/>
      <c r="KY163" s="73"/>
      <c r="KZ163" s="73"/>
      <c r="LA163" s="73"/>
      <c r="LB163" s="73"/>
      <c r="LC163" s="73"/>
      <c r="LD163" s="73"/>
      <c r="LE163" s="73"/>
      <c r="LF163" s="73"/>
      <c r="LG163" s="73"/>
      <c r="LH163" s="73"/>
      <c r="LI163" s="73"/>
      <c r="LJ163" s="73"/>
      <c r="LK163" s="73"/>
      <c r="LL163" s="73"/>
      <c r="LM163" s="73"/>
      <c r="LN163" s="73"/>
      <c r="LO163" s="73"/>
      <c r="LP163" s="73"/>
      <c r="LQ163" s="73"/>
      <c r="LR163" s="73"/>
      <c r="LS163" s="73"/>
      <c r="LT163" s="73"/>
      <c r="LU163" s="73"/>
      <c r="LV163" s="73"/>
      <c r="LW163" s="73"/>
      <c r="LX163" s="73"/>
      <c r="LY163" s="73"/>
      <c r="LZ163" s="73"/>
      <c r="MA163" s="73"/>
      <c r="MB163" s="73"/>
      <c r="MC163" s="73"/>
      <c r="MD163" s="73"/>
      <c r="ME163" s="73"/>
      <c r="MF163" s="73"/>
      <c r="MG163" s="73"/>
      <c r="MH163" s="73"/>
      <c r="MI163" s="73"/>
      <c r="MJ163" s="73"/>
      <c r="MK163" s="73"/>
      <c r="ML163" s="73"/>
      <c r="MM163" s="73"/>
      <c r="MN163" s="73"/>
      <c r="MO163" s="73"/>
      <c r="MP163" s="73"/>
      <c r="MQ163" s="73"/>
      <c r="MR163" s="73"/>
      <c r="MS163" s="73"/>
      <c r="MT163" s="73"/>
      <c r="MU163" s="73"/>
      <c r="MV163" s="73"/>
      <c r="MW163" s="73"/>
      <c r="MX163" s="73"/>
      <c r="MY163" s="73"/>
      <c r="MZ163" s="73"/>
      <c r="NA163" s="73"/>
      <c r="NB163" s="73"/>
      <c r="NC163" s="73"/>
      <c r="ND163" s="73"/>
      <c r="NE163" s="73"/>
      <c r="NF163" s="73"/>
      <c r="NG163" s="73"/>
      <c r="NH163" s="73"/>
      <c r="NI163" s="73"/>
      <c r="NJ163" s="73"/>
      <c r="NK163" s="73"/>
      <c r="NL163" s="73"/>
      <c r="NM163" s="73"/>
      <c r="NN163" s="73"/>
      <c r="NO163" s="73"/>
      <c r="NP163" s="73"/>
      <c r="NQ163" s="73"/>
      <c r="NR163" s="73"/>
      <c r="NS163" s="73"/>
      <c r="NT163" s="73"/>
      <c r="NU163" s="73"/>
      <c r="NV163" s="73"/>
      <c r="NW163" s="73"/>
      <c r="NX163" s="73"/>
      <c r="NY163" s="73"/>
      <c r="NZ163" s="73"/>
      <c r="OA163" s="73"/>
      <c r="OB163" s="73"/>
      <c r="OC163" s="73"/>
      <c r="OD163" s="73"/>
      <c r="OE163" s="73"/>
      <c r="OF163" s="73"/>
      <c r="OG163" s="73"/>
      <c r="OH163" s="73"/>
      <c r="OI163" s="73"/>
      <c r="OJ163" s="73"/>
      <c r="OK163" s="73"/>
      <c r="OL163" s="73"/>
      <c r="OM163" s="73"/>
      <c r="ON163" s="73"/>
      <c r="OO163" s="73"/>
      <c r="OP163" s="73"/>
      <c r="OQ163" s="73"/>
      <c r="OR163" s="73"/>
      <c r="OS163" s="73"/>
      <c r="OT163" s="73"/>
      <c r="OU163" s="73"/>
      <c r="OV163" s="73"/>
      <c r="OW163" s="73"/>
      <c r="OX163" s="73"/>
      <c r="OY163" s="73"/>
      <c r="OZ163" s="73"/>
      <c r="PA163" s="73"/>
      <c r="PB163" s="73"/>
      <c r="PC163" s="73"/>
      <c r="PD163" s="73"/>
      <c r="PE163" s="73"/>
      <c r="PF163" s="73"/>
      <c r="PG163" s="73"/>
      <c r="PH163" s="73"/>
      <c r="PI163" s="73"/>
      <c r="PJ163" s="73"/>
      <c r="PK163" s="73"/>
      <c r="PL163" s="73"/>
      <c r="PM163" s="73"/>
      <c r="PN163" s="73"/>
      <c r="PO163" s="73"/>
      <c r="PP163" s="73"/>
      <c r="PQ163" s="73"/>
      <c r="PR163" s="73"/>
      <c r="PS163" s="73"/>
      <c r="PT163" s="73"/>
      <c r="PU163" s="73"/>
      <c r="PV163" s="73"/>
      <c r="PW163" s="73"/>
      <c r="PX163" s="73"/>
      <c r="PY163" s="73"/>
      <c r="PZ163" s="73"/>
      <c r="QA163" s="73"/>
      <c r="QB163" s="73"/>
      <c r="QC163" s="73"/>
      <c r="QD163" s="73"/>
      <c r="QE163" s="73"/>
      <c r="QF163" s="73"/>
      <c r="QG163" s="73"/>
      <c r="QH163" s="73"/>
      <c r="QI163" s="73"/>
      <c r="QJ163" s="73"/>
      <c r="QK163" s="73"/>
      <c r="QL163" s="73"/>
      <c r="QM163" s="73"/>
      <c r="QN163" s="73"/>
      <c r="QO163" s="73"/>
      <c r="QP163" s="73"/>
      <c r="QQ163" s="73"/>
      <c r="QR163" s="73"/>
      <c r="QS163" s="73"/>
      <c r="QT163" s="73"/>
      <c r="QU163" s="73"/>
      <c r="QV163" s="73"/>
      <c r="QW163" s="73"/>
      <c r="QX163" s="73"/>
      <c r="QY163" s="73"/>
      <c r="QZ163" s="73"/>
      <c r="RA163" s="73"/>
      <c r="RB163" s="73"/>
      <c r="RC163" s="73"/>
      <c r="RD163" s="73"/>
      <c r="RE163" s="73"/>
      <c r="RF163" s="73"/>
      <c r="RG163" s="73"/>
      <c r="RH163" s="73"/>
      <c r="RI163" s="73"/>
      <c r="RJ163" s="73"/>
      <c r="RK163" s="73"/>
      <c r="RL163" s="73"/>
      <c r="RM163" s="73"/>
      <c r="RN163" s="73"/>
      <c r="RO163" s="73"/>
      <c r="RP163" s="73"/>
      <c r="RQ163" s="73"/>
      <c r="RR163" s="73"/>
      <c r="RS163" s="73"/>
      <c r="RT163" s="73"/>
      <c r="RU163" s="73"/>
      <c r="RV163" s="73"/>
      <c r="RW163" s="73"/>
      <c r="RX163" s="73"/>
      <c r="RY163" s="73"/>
      <c r="RZ163" s="73"/>
      <c r="SA163" s="73"/>
      <c r="SB163" s="73"/>
      <c r="SC163" s="73"/>
      <c r="SD163" s="73"/>
      <c r="SE163" s="73"/>
      <c r="SF163" s="73"/>
      <c r="SG163" s="73"/>
      <c r="SH163" s="73"/>
      <c r="SI163" s="73"/>
      <c r="SJ163" s="73"/>
      <c r="SK163" s="73"/>
      <c r="SL163" s="73"/>
      <c r="SM163" s="73"/>
      <c r="SN163" s="73"/>
      <c r="SO163" s="73"/>
      <c r="SP163" s="73"/>
      <c r="SQ163" s="73"/>
      <c r="SR163" s="73"/>
      <c r="SS163" s="73"/>
      <c r="ST163" s="73"/>
      <c r="SU163" s="73"/>
      <c r="SV163" s="73"/>
      <c r="SW163" s="73"/>
      <c r="SX163" s="73"/>
      <c r="SY163" s="73"/>
      <c r="SZ163" s="73"/>
      <c r="TA163" s="73"/>
      <c r="TB163" s="73"/>
      <c r="TC163" s="73"/>
      <c r="TD163" s="73"/>
      <c r="TE163" s="73"/>
      <c r="TF163" s="73"/>
      <c r="TG163" s="73"/>
      <c r="TH163" s="73"/>
      <c r="TI163" s="73"/>
      <c r="TJ163" s="73"/>
      <c r="TK163" s="73"/>
      <c r="TL163" s="73"/>
      <c r="TM163" s="73"/>
      <c r="TN163" s="73"/>
      <c r="TO163" s="73"/>
      <c r="TP163" s="73"/>
      <c r="TQ163" s="73"/>
      <c r="TR163" s="73"/>
      <c r="TS163" s="73"/>
      <c r="TT163" s="73"/>
      <c r="TU163" s="73"/>
      <c r="TV163" s="73"/>
      <c r="TW163" s="73"/>
      <c r="TX163" s="73"/>
      <c r="TY163" s="73"/>
      <c r="TZ163" s="73"/>
      <c r="UA163" s="73"/>
      <c r="UB163" s="73"/>
      <c r="UC163" s="73"/>
      <c r="UD163" s="73"/>
      <c r="UE163" s="73"/>
      <c r="UF163" s="73"/>
      <c r="UG163" s="73"/>
      <c r="UH163" s="73"/>
      <c r="UI163" s="73"/>
      <c r="UJ163" s="73"/>
      <c r="UK163" s="73"/>
      <c r="UL163" s="73"/>
      <c r="UM163" s="73"/>
      <c r="UN163" s="73"/>
      <c r="UO163" s="73"/>
      <c r="UP163" s="73"/>
      <c r="UQ163" s="73"/>
      <c r="UR163" s="73"/>
      <c r="US163" s="73"/>
      <c r="UT163" s="73"/>
      <c r="UU163" s="73"/>
      <c r="UV163" s="73"/>
      <c r="UW163" s="73"/>
      <c r="UX163" s="73"/>
      <c r="UY163" s="73"/>
      <c r="UZ163" s="73"/>
      <c r="VA163" s="73"/>
      <c r="VB163" s="73"/>
      <c r="VC163" s="73"/>
      <c r="VD163" s="73"/>
      <c r="VE163" s="73"/>
      <c r="VF163" s="73"/>
      <c r="VG163" s="73"/>
      <c r="VH163" s="73"/>
      <c r="VI163" s="73"/>
      <c r="VJ163" s="73"/>
      <c r="VK163" s="73"/>
      <c r="VL163" s="73"/>
      <c r="VM163" s="73"/>
      <c r="VN163" s="73"/>
      <c r="VO163" s="73"/>
      <c r="VP163" s="73"/>
      <c r="VQ163" s="73"/>
      <c r="VR163" s="73"/>
      <c r="VS163" s="73"/>
      <c r="VT163" s="73"/>
      <c r="VU163" s="73"/>
      <c r="VV163" s="73"/>
      <c r="VW163" s="73"/>
      <c r="VX163" s="73"/>
      <c r="VY163" s="73"/>
      <c r="VZ163" s="73"/>
      <c r="WA163" s="73"/>
      <c r="WB163" s="73"/>
      <c r="WC163" s="73"/>
      <c r="WD163" s="73"/>
      <c r="WE163" s="73"/>
      <c r="WF163" s="73"/>
      <c r="WG163" s="73"/>
      <c r="WH163" s="73"/>
      <c r="WI163" s="73"/>
      <c r="WJ163" s="73"/>
      <c r="WK163" s="73"/>
      <c r="WL163" s="73"/>
      <c r="WM163" s="73"/>
      <c r="WN163" s="73"/>
      <c r="WO163" s="73"/>
      <c r="WP163" s="73"/>
      <c r="WQ163" s="73"/>
      <c r="WR163" s="73"/>
      <c r="WS163" s="73"/>
      <c r="WT163" s="73"/>
      <c r="WU163" s="73"/>
      <c r="WV163" s="73"/>
      <c r="WW163" s="73"/>
      <c r="WX163" s="73"/>
      <c r="WY163" s="73"/>
      <c r="WZ163" s="73"/>
      <c r="XA163" s="73"/>
      <c r="XB163" s="73"/>
      <c r="XC163" s="73"/>
      <c r="XD163" s="73"/>
      <c r="XE163" s="73"/>
      <c r="XF163" s="73"/>
      <c r="XG163" s="73"/>
      <c r="XH163" s="73"/>
      <c r="XI163" s="73"/>
      <c r="XJ163" s="73"/>
      <c r="XK163" s="73"/>
      <c r="XL163" s="73"/>
      <c r="XM163" s="73"/>
      <c r="XN163" s="73"/>
      <c r="XO163" s="73"/>
      <c r="XP163" s="73"/>
      <c r="XQ163" s="73"/>
      <c r="XR163" s="73"/>
      <c r="XS163" s="73"/>
      <c r="XT163" s="73"/>
      <c r="XU163" s="73"/>
      <c r="XV163" s="73"/>
      <c r="XW163" s="73"/>
      <c r="XX163" s="73"/>
      <c r="XY163" s="73"/>
      <c r="XZ163" s="73"/>
      <c r="YA163" s="73"/>
      <c r="YB163" s="73"/>
      <c r="YC163" s="73"/>
      <c r="YD163" s="73"/>
      <c r="YE163" s="73"/>
      <c r="YF163" s="73"/>
      <c r="YG163" s="73"/>
      <c r="YH163" s="73"/>
      <c r="YI163" s="73"/>
      <c r="YJ163" s="73"/>
      <c r="YK163" s="73"/>
      <c r="YL163" s="73"/>
      <c r="YM163" s="73"/>
      <c r="YN163" s="73"/>
      <c r="YO163" s="73"/>
      <c r="YP163" s="73"/>
      <c r="YQ163" s="73"/>
      <c r="YR163" s="73"/>
      <c r="YS163" s="73"/>
      <c r="YT163" s="73"/>
      <c r="YU163" s="73"/>
      <c r="YV163" s="73"/>
      <c r="YW163" s="73"/>
      <c r="YX163" s="73"/>
      <c r="YY163" s="73"/>
      <c r="YZ163" s="73"/>
      <c r="ZA163" s="73"/>
      <c r="ZB163" s="73"/>
      <c r="ZC163" s="73"/>
      <c r="ZD163" s="73"/>
      <c r="ZE163" s="73"/>
      <c r="ZF163" s="73"/>
      <c r="ZG163" s="73"/>
      <c r="ZH163" s="73"/>
      <c r="ZI163" s="73"/>
      <c r="ZJ163" s="73"/>
      <c r="ZK163" s="73"/>
      <c r="ZL163" s="73"/>
      <c r="ZM163" s="73"/>
      <c r="ZN163" s="73"/>
      <c r="ZO163" s="73"/>
      <c r="ZP163" s="73"/>
      <c r="ZQ163" s="73"/>
      <c r="ZR163" s="73"/>
      <c r="ZS163" s="73"/>
      <c r="ZT163" s="73"/>
      <c r="ZU163" s="73"/>
      <c r="ZV163" s="73"/>
      <c r="ZW163" s="73"/>
      <c r="ZX163" s="73"/>
      <c r="ZY163" s="73"/>
      <c r="ZZ163" s="73"/>
      <c r="AAA163" s="73"/>
      <c r="AAB163" s="73"/>
      <c r="AAC163" s="73"/>
      <c r="AAD163" s="73"/>
      <c r="AAE163" s="73"/>
      <c r="AAF163" s="73"/>
      <c r="AAG163" s="73"/>
      <c r="AAH163" s="73"/>
      <c r="AAI163" s="73"/>
      <c r="AAJ163" s="73"/>
      <c r="AAK163" s="73"/>
      <c r="AAL163" s="73"/>
      <c r="AAM163" s="73"/>
      <c r="AAN163" s="73"/>
      <c r="AAO163" s="73"/>
      <c r="AAP163" s="73"/>
      <c r="AAQ163" s="73"/>
      <c r="AAR163" s="73"/>
      <c r="AAS163" s="73"/>
      <c r="AAT163" s="73"/>
      <c r="AAU163" s="73"/>
      <c r="AAV163" s="73"/>
      <c r="AAW163" s="73"/>
      <c r="AAX163" s="73"/>
      <c r="AAY163" s="73"/>
      <c r="AAZ163" s="73"/>
      <c r="ABA163" s="73"/>
      <c r="ABB163" s="73"/>
      <c r="ABC163" s="73"/>
      <c r="ABD163" s="73"/>
      <c r="ABE163" s="73"/>
      <c r="ABF163" s="73"/>
      <c r="ABG163" s="73"/>
      <c r="ABH163" s="73"/>
      <c r="ABI163" s="73"/>
      <c r="ABJ163" s="73"/>
      <c r="ABK163" s="73"/>
      <c r="ABL163" s="73"/>
      <c r="ABM163" s="73"/>
      <c r="ABN163" s="73"/>
      <c r="ABO163" s="73"/>
      <c r="ABP163" s="73"/>
      <c r="ABQ163" s="73"/>
      <c r="ABR163" s="73"/>
      <c r="ABS163" s="73"/>
      <c r="ABT163" s="73"/>
      <c r="ABU163" s="73"/>
      <c r="ABV163" s="73"/>
      <c r="ABW163" s="73"/>
      <c r="ABX163" s="73"/>
      <c r="ABY163" s="73"/>
      <c r="ABZ163" s="73"/>
      <c r="ACA163" s="73"/>
      <c r="ACB163" s="73"/>
      <c r="ACC163" s="73"/>
      <c r="ACD163" s="73"/>
      <c r="ACE163" s="73"/>
      <c r="ACF163" s="73"/>
      <c r="ACG163" s="73"/>
      <c r="ACH163" s="73"/>
      <c r="ACI163" s="73"/>
      <c r="ACJ163" s="73"/>
      <c r="ACK163" s="73"/>
      <c r="ACL163" s="73"/>
      <c r="ACM163" s="73"/>
      <c r="ACN163" s="73"/>
      <c r="ACO163" s="73"/>
      <c r="ACP163" s="73"/>
      <c r="ACQ163" s="73"/>
      <c r="ACR163" s="73"/>
      <c r="ACS163" s="73"/>
      <c r="ACT163" s="73"/>
      <c r="ACU163" s="73"/>
      <c r="ACV163" s="73"/>
      <c r="ACW163" s="73"/>
      <c r="ACX163" s="73"/>
      <c r="ACY163" s="73"/>
      <c r="ACZ163" s="73"/>
      <c r="ADA163" s="73"/>
      <c r="ADB163" s="73"/>
      <c r="ADC163" s="73"/>
      <c r="ADD163" s="73"/>
      <c r="ADE163" s="73"/>
      <c r="ADF163" s="73"/>
      <c r="ADG163" s="73"/>
      <c r="ADH163" s="73"/>
      <c r="ADI163" s="73"/>
      <c r="ADJ163" s="73"/>
      <c r="ADK163" s="73"/>
      <c r="ADL163" s="73"/>
      <c r="ADM163" s="73"/>
      <c r="ADN163" s="73"/>
      <c r="ADO163" s="73"/>
      <c r="ADP163" s="73"/>
      <c r="ADQ163" s="73"/>
      <c r="ADR163" s="73"/>
      <c r="ADS163" s="73"/>
      <c r="ADT163" s="73"/>
      <c r="ADU163" s="73"/>
      <c r="ADV163" s="73"/>
      <c r="ADW163" s="73"/>
      <c r="ADX163" s="73"/>
      <c r="ADY163" s="73"/>
      <c r="ADZ163" s="73"/>
      <c r="AEA163" s="73"/>
      <c r="AEB163" s="73"/>
      <c r="AEC163" s="73"/>
      <c r="AED163" s="73"/>
      <c r="AEE163" s="73"/>
      <c r="AEF163" s="73"/>
      <c r="AEG163" s="73"/>
      <c r="AEH163" s="73"/>
      <c r="AEI163" s="73"/>
      <c r="AEJ163" s="73"/>
      <c r="AEK163" s="73"/>
      <c r="AEL163" s="73"/>
      <c r="AEM163" s="73"/>
      <c r="AEN163" s="73"/>
      <c r="AEO163" s="73"/>
      <c r="AEP163" s="73"/>
      <c r="AEQ163" s="73"/>
      <c r="AER163" s="73"/>
      <c r="AES163" s="73"/>
      <c r="AET163" s="73"/>
      <c r="AEU163" s="73"/>
      <c r="AEV163" s="73"/>
      <c r="AEW163" s="73"/>
      <c r="AEX163" s="73"/>
      <c r="AEY163" s="73"/>
      <c r="AEZ163" s="73"/>
      <c r="AFA163" s="73"/>
      <c r="AFB163" s="73"/>
      <c r="AFC163" s="73"/>
      <c r="AFD163" s="73"/>
      <c r="AFE163" s="73"/>
      <c r="AFF163" s="73"/>
      <c r="AFG163" s="73"/>
      <c r="AFH163" s="73"/>
      <c r="AFI163" s="73"/>
      <c r="AFJ163" s="73"/>
      <c r="AFK163" s="73"/>
      <c r="AFL163" s="73"/>
      <c r="AFM163" s="73"/>
      <c r="AFN163" s="73"/>
      <c r="AFO163" s="73"/>
      <c r="AFP163" s="73"/>
      <c r="AFQ163" s="73"/>
      <c r="AFR163" s="73"/>
      <c r="AFS163" s="73"/>
      <c r="AFT163" s="73"/>
      <c r="AFU163" s="73"/>
      <c r="AFV163" s="73"/>
      <c r="AFW163" s="73"/>
      <c r="AFX163" s="73"/>
      <c r="AFY163" s="73"/>
      <c r="AFZ163" s="73"/>
      <c r="AGA163" s="73"/>
      <c r="AGB163" s="73"/>
      <c r="AGC163" s="73"/>
      <c r="AGD163" s="73"/>
      <c r="AGE163" s="73"/>
      <c r="AGF163" s="73"/>
      <c r="AGG163" s="73"/>
      <c r="AGH163" s="73"/>
      <c r="AGI163" s="73"/>
      <c r="AGJ163" s="73"/>
      <c r="AGK163" s="73"/>
      <c r="AGL163" s="73"/>
      <c r="AGM163" s="73"/>
      <c r="AGN163" s="73"/>
      <c r="AGO163" s="73"/>
      <c r="AGP163" s="73"/>
      <c r="AGQ163" s="73"/>
      <c r="AGR163" s="73"/>
      <c r="AGS163" s="73"/>
      <c r="AGT163" s="73"/>
      <c r="AGU163" s="73"/>
      <c r="AGV163" s="73"/>
      <c r="AGW163" s="73"/>
      <c r="AGX163" s="73"/>
      <c r="AGY163" s="73"/>
      <c r="AGZ163" s="73"/>
      <c r="AHA163" s="73"/>
      <c r="AHB163" s="73"/>
      <c r="AHC163" s="73"/>
      <c r="AHD163" s="73"/>
      <c r="AHE163" s="73"/>
      <c r="AHF163" s="73"/>
      <c r="AHG163" s="73"/>
      <c r="AHH163" s="73"/>
      <c r="AHI163" s="73"/>
      <c r="AHJ163" s="73"/>
      <c r="AHK163" s="73"/>
      <c r="AHL163" s="73"/>
      <c r="AHM163" s="73"/>
      <c r="AHN163" s="73"/>
      <c r="AHO163" s="73"/>
      <c r="AHP163" s="73"/>
      <c r="AHQ163" s="73"/>
      <c r="AHR163" s="73"/>
      <c r="AHS163" s="73"/>
      <c r="AHT163" s="73"/>
      <c r="AHU163" s="73"/>
      <c r="AHV163" s="73"/>
      <c r="AHW163" s="73"/>
      <c r="AHX163" s="73"/>
      <c r="AHY163" s="73"/>
      <c r="AHZ163" s="73"/>
      <c r="AIA163" s="73"/>
      <c r="AIB163" s="73"/>
      <c r="AIC163" s="73"/>
      <c r="AID163" s="73"/>
      <c r="AIE163" s="73"/>
      <c r="AIF163" s="73"/>
      <c r="AIG163" s="73"/>
      <c r="AIH163" s="73"/>
      <c r="AII163" s="73"/>
      <c r="AIJ163" s="73"/>
      <c r="AIK163" s="73"/>
      <c r="AIL163" s="73"/>
      <c r="AIM163" s="73"/>
      <c r="AIN163" s="73"/>
      <c r="AIO163" s="73"/>
      <c r="AIP163" s="73"/>
      <c r="AIQ163" s="73"/>
      <c r="AIR163" s="73"/>
      <c r="AIS163" s="73"/>
      <c r="AIT163" s="73"/>
      <c r="AIU163" s="73"/>
      <c r="AIV163" s="73"/>
      <c r="AIW163" s="73"/>
      <c r="AIX163" s="73"/>
      <c r="AIY163" s="73"/>
      <c r="AIZ163" s="73"/>
      <c r="AJA163" s="73"/>
      <c r="AJB163" s="73"/>
      <c r="AJC163" s="73"/>
      <c r="AJD163" s="73"/>
      <c r="AJE163" s="73"/>
      <c r="AJF163" s="73"/>
      <c r="AJG163" s="73"/>
      <c r="AJH163" s="73"/>
      <c r="AJI163" s="73"/>
      <c r="AJJ163" s="73"/>
      <c r="AJK163" s="73"/>
      <c r="AJL163" s="73"/>
      <c r="AJM163" s="73"/>
      <c r="AJN163" s="73"/>
      <c r="AJO163" s="73"/>
      <c r="AJP163" s="73"/>
      <c r="AJQ163" s="73"/>
      <c r="AJR163" s="73"/>
      <c r="AJS163" s="73"/>
      <c r="AJT163" s="73"/>
      <c r="AJU163" s="73"/>
      <c r="AJV163" s="73"/>
      <c r="AJW163" s="73"/>
      <c r="AJX163" s="73"/>
      <c r="AJY163" s="73"/>
      <c r="AJZ163" s="73"/>
      <c r="AKA163" s="73"/>
      <c r="AKB163" s="73"/>
      <c r="AKC163" s="73"/>
      <c r="AKD163" s="73"/>
      <c r="AKE163" s="73"/>
      <c r="AKF163" s="73"/>
      <c r="AKG163" s="73"/>
      <c r="AKH163" s="73"/>
      <c r="AKI163" s="73"/>
      <c r="AKJ163" s="73"/>
      <c r="AKK163" s="73"/>
      <c r="AKL163" s="73"/>
      <c r="AKM163" s="73"/>
      <c r="AKN163" s="73"/>
      <c r="AKO163" s="73"/>
      <c r="AKP163" s="73"/>
      <c r="AKQ163" s="73"/>
      <c r="AKR163" s="73"/>
      <c r="AKS163" s="73"/>
      <c r="AKT163" s="73"/>
      <c r="AKU163" s="73"/>
      <c r="AKV163" s="73"/>
      <c r="AKW163" s="73"/>
      <c r="AKX163" s="73"/>
      <c r="AKY163" s="73"/>
      <c r="AKZ163" s="73"/>
      <c r="ALA163" s="73"/>
      <c r="ALB163" s="73"/>
      <c r="ALC163" s="73"/>
      <c r="ALD163" s="73"/>
      <c r="ALE163" s="73"/>
      <c r="ALF163" s="73"/>
      <c r="ALG163" s="73"/>
      <c r="ALH163" s="73"/>
      <c r="ALI163" s="73"/>
      <c r="ALJ163" s="73"/>
      <c r="ALK163" s="73"/>
      <c r="ALL163" s="73"/>
      <c r="ALM163" s="73"/>
      <c r="ALN163" s="73"/>
      <c r="ALO163" s="73"/>
      <c r="ALP163" s="73"/>
      <c r="ALQ163" s="73"/>
      <c r="ALR163" s="73"/>
      <c r="ALS163" s="73"/>
      <c r="ALT163" s="73"/>
      <c r="ALU163" s="73"/>
      <c r="ALV163" s="73"/>
      <c r="ALW163" s="73"/>
      <c r="ALX163" s="73"/>
      <c r="ALY163" s="73"/>
      <c r="ALZ163" s="73"/>
      <c r="AMA163" s="73"/>
      <c r="AMB163" s="73"/>
      <c r="AMC163" s="73"/>
      <c r="AMD163" s="73"/>
      <c r="AME163" s="73"/>
      <c r="AMF163" s="73"/>
      <c r="AMG163" s="73"/>
      <c r="AMH163" s="73"/>
      <c r="AMI163" s="73"/>
      <c r="AMJ163" s="73"/>
      <c r="AMK163" s="73"/>
      <c r="AML163" s="73"/>
      <c r="AMM163" s="73"/>
      <c r="AMN163" s="73"/>
      <c r="AMO163" s="73"/>
      <c r="AMP163" s="73"/>
      <c r="AMQ163" s="73"/>
      <c r="AMR163" s="73"/>
      <c r="AMS163" s="73"/>
      <c r="AMT163" s="73"/>
      <c r="AMU163" s="73"/>
      <c r="AMV163" s="73"/>
      <c r="AMW163" s="73"/>
      <c r="AMX163" s="73"/>
      <c r="AMY163" s="73"/>
      <c r="AMZ163" s="73"/>
      <c r="ANA163" s="73"/>
      <c r="ANB163" s="73"/>
      <c r="ANC163" s="73"/>
      <c r="AND163" s="73"/>
      <c r="ANE163" s="73"/>
      <c r="ANF163" s="73"/>
      <c r="ANG163" s="73"/>
      <c r="ANH163" s="73"/>
      <c r="ANI163" s="73"/>
      <c r="ANJ163" s="73"/>
      <c r="ANK163" s="73"/>
      <c r="ANL163" s="73"/>
      <c r="ANM163" s="73"/>
      <c r="ANN163" s="73"/>
      <c r="ANO163" s="73"/>
      <c r="ANP163" s="73"/>
      <c r="ANQ163" s="73"/>
      <c r="ANR163" s="73"/>
      <c r="ANS163" s="73"/>
      <c r="ANT163" s="73"/>
      <c r="ANU163" s="73"/>
      <c r="ANV163" s="73"/>
      <c r="ANW163" s="73"/>
      <c r="ANX163" s="73"/>
      <c r="ANY163" s="73"/>
      <c r="ANZ163" s="73"/>
      <c r="AOA163" s="73"/>
      <c r="AOB163" s="73"/>
      <c r="AOC163" s="73"/>
      <c r="AOD163" s="73"/>
      <c r="AOE163" s="73"/>
      <c r="AOF163" s="73"/>
      <c r="AOG163" s="73"/>
      <c r="AOH163" s="73"/>
      <c r="AOI163" s="73"/>
      <c r="AOJ163" s="73"/>
      <c r="AOK163" s="73"/>
      <c r="AOL163" s="73"/>
      <c r="AOM163" s="73"/>
      <c r="AON163" s="73"/>
      <c r="AOO163" s="73"/>
      <c r="AOP163" s="73"/>
      <c r="AOQ163" s="73"/>
      <c r="AOR163" s="73"/>
      <c r="AOS163" s="73"/>
      <c r="AOT163" s="73"/>
      <c r="AOU163" s="73"/>
      <c r="AOV163" s="73"/>
      <c r="AOW163" s="73"/>
      <c r="AOX163" s="73"/>
      <c r="AOY163" s="73"/>
      <c r="AOZ163" s="73"/>
      <c r="APA163" s="73"/>
      <c r="APB163" s="73"/>
      <c r="APC163" s="73"/>
      <c r="APD163" s="73"/>
      <c r="APE163" s="73"/>
      <c r="APF163" s="73"/>
      <c r="APG163" s="73"/>
      <c r="APH163" s="73"/>
      <c r="API163" s="73"/>
      <c r="APJ163" s="73"/>
      <c r="APK163" s="73"/>
      <c r="APL163" s="73"/>
      <c r="APM163" s="73"/>
      <c r="APN163" s="73"/>
      <c r="APO163" s="73"/>
      <c r="APP163" s="73"/>
      <c r="APQ163" s="73"/>
      <c r="APR163" s="73"/>
      <c r="APS163" s="73"/>
      <c r="APT163" s="73"/>
      <c r="APU163" s="73"/>
      <c r="APV163" s="73"/>
      <c r="APW163" s="73"/>
      <c r="APX163" s="73"/>
      <c r="APY163" s="73"/>
      <c r="APZ163" s="73"/>
      <c r="AQA163" s="73"/>
      <c r="AQB163" s="73"/>
      <c r="AQC163" s="73"/>
      <c r="AQD163" s="73"/>
      <c r="AQE163" s="73"/>
      <c r="AQF163" s="73"/>
      <c r="AQG163" s="73"/>
      <c r="AQH163" s="73"/>
      <c r="AQI163" s="73"/>
      <c r="AQJ163" s="73"/>
      <c r="AQK163" s="73"/>
      <c r="AQL163" s="73"/>
      <c r="AQM163" s="73"/>
      <c r="AQN163" s="73"/>
      <c r="AQO163" s="73"/>
      <c r="AQP163" s="73"/>
      <c r="AQQ163" s="73"/>
      <c r="AQR163" s="73"/>
      <c r="AQS163" s="73"/>
      <c r="AQT163" s="73"/>
      <c r="AQU163" s="73"/>
      <c r="AQV163" s="73"/>
      <c r="AQW163" s="73"/>
      <c r="AQX163" s="73"/>
      <c r="AQY163" s="73"/>
      <c r="AQZ163" s="73"/>
      <c r="ARA163" s="73"/>
      <c r="ARB163" s="73"/>
      <c r="ARC163" s="73"/>
      <c r="ARD163" s="73"/>
      <c r="ARE163" s="73"/>
      <c r="ARF163" s="73"/>
      <c r="ARG163" s="73"/>
      <c r="ARH163" s="73"/>
      <c r="ARI163" s="73"/>
      <c r="ARJ163" s="73"/>
      <c r="ARK163" s="73"/>
      <c r="ARL163" s="73"/>
      <c r="ARM163" s="73"/>
      <c r="ARN163" s="73"/>
      <c r="ARO163" s="73"/>
      <c r="ARP163" s="73"/>
      <c r="ARQ163" s="73"/>
      <c r="ARR163" s="73"/>
      <c r="ARS163" s="73"/>
      <c r="ART163" s="73"/>
      <c r="ARU163" s="73"/>
      <c r="ARV163" s="73"/>
      <c r="ARW163" s="73"/>
      <c r="ARX163" s="73"/>
      <c r="ARY163" s="73"/>
      <c r="ARZ163" s="73"/>
      <c r="ASA163" s="73"/>
      <c r="ASB163" s="73"/>
      <c r="ASC163" s="73"/>
      <c r="ASD163" s="73"/>
      <c r="ASE163" s="73"/>
      <c r="ASF163" s="73"/>
      <c r="ASG163" s="73"/>
      <c r="ASH163" s="73"/>
      <c r="ASI163" s="73"/>
      <c r="ASJ163" s="73"/>
      <c r="ASK163" s="73"/>
      <c r="ASL163" s="73"/>
      <c r="ASM163" s="73"/>
      <c r="ASN163" s="73"/>
      <c r="ASO163" s="73"/>
      <c r="ASP163" s="73"/>
      <c r="ASQ163" s="73"/>
      <c r="ASR163" s="73"/>
      <c r="ASS163" s="73"/>
      <c r="AST163" s="73"/>
      <c r="ASU163" s="73"/>
      <c r="ASV163" s="73"/>
      <c r="ASW163" s="73"/>
      <c r="ASX163" s="73"/>
      <c r="ASY163" s="73"/>
      <c r="ASZ163" s="73"/>
      <c r="ATA163" s="73"/>
      <c r="ATB163" s="73"/>
      <c r="ATC163" s="73"/>
      <c r="ATD163" s="73"/>
      <c r="ATE163" s="73"/>
      <c r="ATF163" s="73"/>
      <c r="ATG163" s="73"/>
      <c r="ATH163" s="73"/>
      <c r="ATI163" s="73"/>
      <c r="ATJ163" s="73"/>
      <c r="ATK163" s="73"/>
      <c r="ATL163" s="73"/>
      <c r="ATM163" s="73"/>
      <c r="ATN163" s="73"/>
      <c r="ATO163" s="73"/>
      <c r="ATP163" s="73"/>
      <c r="ATQ163" s="73"/>
      <c r="ATR163" s="73"/>
      <c r="ATS163" s="73"/>
      <c r="ATT163" s="73"/>
      <c r="ATU163" s="73"/>
      <c r="ATV163" s="73"/>
      <c r="ATW163" s="73"/>
      <c r="ATX163" s="73"/>
      <c r="ATY163" s="73"/>
      <c r="ATZ163" s="73"/>
      <c r="AUA163" s="73"/>
      <c r="AUB163" s="73"/>
      <c r="AUC163" s="73"/>
      <c r="AUD163" s="73"/>
      <c r="AUE163" s="73"/>
      <c r="AUF163" s="73"/>
      <c r="AUG163" s="73"/>
      <c r="AUH163" s="73"/>
      <c r="AUI163" s="73"/>
      <c r="AUJ163" s="73"/>
      <c r="AUK163" s="73"/>
      <c r="AUL163" s="73"/>
      <c r="AUM163" s="73"/>
      <c r="AUN163" s="73"/>
      <c r="AUO163" s="73"/>
      <c r="AUP163" s="73"/>
      <c r="AUQ163" s="73"/>
      <c r="AUR163" s="73"/>
      <c r="AUS163" s="73"/>
      <c r="AUT163" s="73"/>
      <c r="AUU163" s="73"/>
      <c r="AUV163" s="73"/>
      <c r="AUW163" s="73"/>
      <c r="AUX163" s="73"/>
      <c r="AUY163" s="73"/>
      <c r="AUZ163" s="73"/>
      <c r="AVA163" s="73"/>
      <c r="AVB163" s="73"/>
      <c r="AVC163" s="73"/>
      <c r="AVD163" s="73"/>
      <c r="AVE163" s="73"/>
      <c r="AVF163" s="73"/>
      <c r="AVG163" s="73"/>
      <c r="AVH163" s="73"/>
      <c r="AVI163" s="73"/>
      <c r="AVJ163" s="73"/>
      <c r="AVK163" s="73"/>
      <c r="AVL163" s="73"/>
      <c r="AVM163" s="73"/>
      <c r="AVN163" s="73"/>
      <c r="AVO163" s="73"/>
      <c r="AVP163" s="73"/>
      <c r="AVQ163" s="73"/>
      <c r="AVR163" s="73"/>
      <c r="AVS163" s="73"/>
      <c r="AVT163" s="73"/>
      <c r="AVU163" s="73"/>
      <c r="AVV163" s="73"/>
      <c r="AVW163" s="73"/>
      <c r="AVX163" s="73"/>
      <c r="AVY163" s="73"/>
      <c r="AVZ163" s="73"/>
      <c r="AWA163" s="73"/>
      <c r="AWB163" s="73"/>
      <c r="AWC163" s="73"/>
      <c r="AWD163" s="73"/>
      <c r="AWE163" s="73"/>
      <c r="AWF163" s="73"/>
      <c r="AWG163" s="73"/>
      <c r="AWH163" s="73"/>
      <c r="AWI163" s="73"/>
      <c r="AWJ163" s="73"/>
      <c r="AWK163" s="73"/>
      <c r="AWL163" s="73"/>
      <c r="AWM163" s="73"/>
      <c r="AWN163" s="73"/>
      <c r="AWO163" s="73"/>
      <c r="AWP163" s="73"/>
      <c r="AWQ163" s="73"/>
      <c r="AWR163" s="73"/>
      <c r="AWS163" s="73"/>
      <c r="AWT163" s="73"/>
      <c r="AWU163" s="73"/>
      <c r="AWV163" s="73"/>
      <c r="AWW163" s="73"/>
      <c r="AWX163" s="73"/>
      <c r="AWY163" s="73"/>
      <c r="AWZ163" s="73"/>
      <c r="AXA163" s="73"/>
      <c r="AXB163" s="73"/>
      <c r="AXC163" s="73"/>
      <c r="AXD163" s="73"/>
      <c r="AXE163" s="73"/>
      <c r="AXF163" s="73"/>
      <c r="AXG163" s="73"/>
      <c r="AXH163" s="73"/>
      <c r="AXI163" s="73"/>
      <c r="AXJ163" s="73"/>
      <c r="AXK163" s="73"/>
      <c r="AXL163" s="73"/>
      <c r="AXM163" s="73"/>
      <c r="AXN163" s="73"/>
      <c r="AXO163" s="73"/>
      <c r="AXP163" s="73"/>
      <c r="AXQ163" s="73"/>
      <c r="AXR163" s="73"/>
      <c r="AXS163" s="73"/>
      <c r="AXT163" s="73"/>
      <c r="AXU163" s="73"/>
      <c r="AXV163" s="73"/>
      <c r="AXW163" s="73"/>
      <c r="AXX163" s="73"/>
      <c r="AXY163" s="73"/>
      <c r="AXZ163" s="73"/>
      <c r="AYA163" s="73"/>
      <c r="AYB163" s="73"/>
      <c r="AYC163" s="73"/>
      <c r="AYD163" s="73"/>
      <c r="AYE163" s="73"/>
      <c r="AYF163" s="73"/>
      <c r="AYG163" s="73"/>
      <c r="AYH163" s="73"/>
      <c r="AYI163" s="73"/>
      <c r="AYJ163" s="73"/>
      <c r="AYK163" s="73"/>
      <c r="AYL163" s="73"/>
      <c r="AYM163" s="73"/>
      <c r="AYN163" s="73"/>
      <c r="AYO163" s="73"/>
      <c r="AYP163" s="73"/>
      <c r="AYQ163" s="73"/>
      <c r="AYR163" s="73"/>
      <c r="AYS163" s="73"/>
      <c r="AYT163" s="73"/>
      <c r="AYU163" s="73"/>
      <c r="AYV163" s="73"/>
      <c r="AYW163" s="73"/>
      <c r="AYX163" s="73"/>
      <c r="AYY163" s="73"/>
      <c r="AYZ163" s="73"/>
      <c r="AZA163" s="73"/>
      <c r="AZB163" s="73"/>
      <c r="AZC163" s="73"/>
      <c r="AZD163" s="73"/>
      <c r="AZE163" s="73"/>
      <c r="AZF163" s="73"/>
      <c r="AZG163" s="73"/>
      <c r="AZH163" s="73"/>
      <c r="AZI163" s="73"/>
      <c r="AZJ163" s="73"/>
      <c r="AZK163" s="73"/>
      <c r="AZL163" s="73"/>
      <c r="AZM163" s="73"/>
      <c r="AZN163" s="73"/>
      <c r="AZO163" s="73"/>
      <c r="AZP163" s="73"/>
      <c r="AZQ163" s="73"/>
      <c r="AZR163" s="73"/>
      <c r="AZS163" s="73"/>
      <c r="AZT163" s="73"/>
      <c r="AZU163" s="73"/>
      <c r="AZV163" s="73"/>
      <c r="AZW163" s="73"/>
      <c r="AZX163" s="73"/>
      <c r="AZY163" s="73"/>
      <c r="AZZ163" s="73"/>
      <c r="BAA163" s="73"/>
      <c r="BAB163" s="73"/>
      <c r="BAC163" s="73"/>
      <c r="BAD163" s="73"/>
      <c r="BAE163" s="73"/>
      <c r="BAF163" s="73"/>
      <c r="BAG163" s="73"/>
      <c r="BAH163" s="73"/>
      <c r="BAI163" s="73"/>
      <c r="BAJ163" s="73"/>
      <c r="BAK163" s="73"/>
      <c r="BAL163" s="73"/>
      <c r="BAM163" s="73"/>
      <c r="BAN163" s="73"/>
      <c r="BAO163" s="73"/>
      <c r="BAP163" s="73"/>
      <c r="BAQ163" s="73"/>
      <c r="BAR163" s="73"/>
      <c r="BAS163" s="73"/>
      <c r="BAT163" s="73"/>
      <c r="BAU163" s="73"/>
      <c r="BAV163" s="73"/>
      <c r="BAW163" s="73"/>
      <c r="BAX163" s="73"/>
      <c r="BAY163" s="73"/>
      <c r="BAZ163" s="73"/>
      <c r="BBA163" s="73"/>
      <c r="BBB163" s="73"/>
      <c r="BBC163" s="73"/>
      <c r="BBD163" s="73"/>
      <c r="BBE163" s="73"/>
      <c r="BBF163" s="73"/>
      <c r="BBG163" s="73"/>
      <c r="BBH163" s="73"/>
      <c r="BBI163" s="73"/>
      <c r="BBJ163" s="73"/>
      <c r="BBK163" s="73"/>
      <c r="BBL163" s="73"/>
      <c r="BBM163" s="73"/>
      <c r="BBN163" s="73"/>
      <c r="BBO163" s="73"/>
      <c r="BBP163" s="73"/>
      <c r="BBQ163" s="73"/>
      <c r="BBR163" s="73"/>
      <c r="BBS163" s="73"/>
      <c r="BBT163" s="73"/>
      <c r="BBU163" s="73"/>
      <c r="BBV163" s="73"/>
      <c r="BBW163" s="73"/>
      <c r="BBX163" s="73"/>
      <c r="BBY163" s="73"/>
      <c r="BBZ163" s="73"/>
      <c r="BCA163" s="73"/>
      <c r="BCB163" s="73"/>
      <c r="BCC163" s="73"/>
      <c r="BCD163" s="73"/>
      <c r="BCE163" s="73"/>
      <c r="BCF163" s="73"/>
      <c r="BCG163" s="73"/>
      <c r="BCH163" s="73"/>
      <c r="BCI163" s="73"/>
      <c r="BCJ163" s="73"/>
      <c r="BCK163" s="73"/>
      <c r="BCL163" s="73"/>
      <c r="BCM163" s="73"/>
      <c r="BCN163" s="73"/>
      <c r="BCO163" s="73"/>
      <c r="BCP163" s="73"/>
      <c r="BCQ163" s="73"/>
      <c r="BCR163" s="73"/>
      <c r="BCS163" s="73"/>
      <c r="BCT163" s="73"/>
      <c r="BCU163" s="73"/>
      <c r="BCV163" s="73"/>
      <c r="BCW163" s="73"/>
      <c r="BCX163" s="73"/>
      <c r="BCY163" s="73"/>
      <c r="BCZ163" s="73"/>
      <c r="BDA163" s="73"/>
      <c r="BDB163" s="73"/>
      <c r="BDC163" s="73"/>
      <c r="BDD163" s="73"/>
      <c r="BDE163" s="73"/>
      <c r="BDF163" s="73"/>
      <c r="BDG163" s="73"/>
      <c r="BDH163" s="73"/>
      <c r="BDI163" s="73"/>
      <c r="BDJ163" s="73"/>
      <c r="BDK163" s="73"/>
      <c r="BDL163" s="73"/>
      <c r="BDM163" s="73"/>
      <c r="BDN163" s="73"/>
      <c r="BDO163" s="73"/>
      <c r="BDP163" s="73"/>
      <c r="BDQ163" s="73"/>
      <c r="BDR163" s="73"/>
      <c r="BDS163" s="73"/>
      <c r="BDT163" s="73"/>
      <c r="BDU163" s="73"/>
      <c r="BDV163" s="73"/>
      <c r="BDW163" s="73"/>
      <c r="BDX163" s="73"/>
      <c r="BDY163" s="73"/>
      <c r="BDZ163" s="73"/>
      <c r="BEA163" s="73"/>
      <c r="BEB163" s="73"/>
      <c r="BEC163" s="73"/>
      <c r="BED163" s="73"/>
      <c r="BEE163" s="73"/>
      <c r="BEF163" s="73"/>
      <c r="BEG163" s="73"/>
      <c r="BEH163" s="73"/>
      <c r="BEI163" s="73"/>
      <c r="BEJ163" s="73"/>
      <c r="BEK163" s="73"/>
      <c r="BEL163" s="73"/>
      <c r="BEM163" s="73"/>
      <c r="BEN163" s="73"/>
      <c r="BEO163" s="73"/>
      <c r="BEP163" s="73"/>
      <c r="BEQ163" s="73"/>
      <c r="BER163" s="73"/>
      <c r="BES163" s="73"/>
      <c r="BET163" s="73"/>
      <c r="BEU163" s="73"/>
      <c r="BEV163" s="73"/>
      <c r="BEW163" s="73"/>
      <c r="BEX163" s="73"/>
      <c r="BEY163" s="73"/>
      <c r="BEZ163" s="73"/>
      <c r="BFA163" s="73"/>
      <c r="BFB163" s="73"/>
      <c r="BFC163" s="73"/>
      <c r="BFD163" s="73"/>
      <c r="BFE163" s="73"/>
      <c r="BFF163" s="73"/>
      <c r="BFG163" s="73"/>
      <c r="BFH163" s="73"/>
      <c r="BFI163" s="73"/>
      <c r="BFJ163" s="73"/>
      <c r="BFK163" s="73"/>
      <c r="BFL163" s="73"/>
      <c r="BFM163" s="73"/>
      <c r="BFN163" s="73"/>
      <c r="BFO163" s="73"/>
      <c r="BFP163" s="73"/>
      <c r="BFQ163" s="73"/>
      <c r="BFR163" s="73"/>
      <c r="BFS163" s="73"/>
      <c r="BFT163" s="73"/>
      <c r="BFU163" s="73"/>
      <c r="BFV163" s="73"/>
      <c r="BFW163" s="73"/>
      <c r="BFX163" s="73"/>
      <c r="BFY163" s="73"/>
      <c r="BFZ163" s="73"/>
      <c r="BGA163" s="73"/>
      <c r="BGB163" s="73"/>
      <c r="BGC163" s="73"/>
      <c r="BGD163" s="73"/>
      <c r="BGE163" s="73"/>
      <c r="BGF163" s="73"/>
      <c r="BGG163" s="73"/>
      <c r="BGH163" s="73"/>
      <c r="BGI163" s="73"/>
      <c r="BGJ163" s="73"/>
      <c r="BGK163" s="73"/>
      <c r="BGL163" s="73"/>
      <c r="BGM163" s="73"/>
      <c r="BGN163" s="73"/>
      <c r="BGO163" s="73"/>
      <c r="BGP163" s="73"/>
      <c r="BGQ163" s="73"/>
      <c r="BGR163" s="73"/>
      <c r="BGS163" s="73"/>
      <c r="BGT163" s="73"/>
      <c r="BGU163" s="73"/>
      <c r="BGV163" s="73"/>
      <c r="BGW163" s="73"/>
      <c r="BGX163" s="73"/>
      <c r="BGY163" s="73"/>
      <c r="BGZ163" s="73"/>
      <c r="BHA163" s="73"/>
      <c r="BHB163" s="73"/>
      <c r="BHC163" s="73"/>
      <c r="BHD163" s="73"/>
      <c r="BHE163" s="73"/>
      <c r="BHF163" s="73"/>
      <c r="BHG163" s="73"/>
      <c r="BHH163" s="73"/>
      <c r="BHI163" s="73"/>
      <c r="BHJ163" s="73"/>
      <c r="BHK163" s="73"/>
      <c r="BHL163" s="73"/>
      <c r="BHM163" s="73"/>
      <c r="BHN163" s="73"/>
      <c r="BHO163" s="73"/>
      <c r="BHP163" s="73"/>
      <c r="BHQ163" s="73"/>
      <c r="BHR163" s="73"/>
      <c r="BHS163" s="73"/>
      <c r="BHT163" s="73"/>
      <c r="BHU163" s="73"/>
      <c r="BHV163" s="73"/>
      <c r="BHW163" s="73"/>
      <c r="BHX163" s="73"/>
      <c r="BHY163" s="73"/>
      <c r="BHZ163" s="73"/>
      <c r="BIA163" s="73"/>
      <c r="BIB163" s="73"/>
      <c r="BIC163" s="73"/>
      <c r="BID163" s="73"/>
      <c r="BIE163" s="73"/>
      <c r="BIF163" s="73"/>
      <c r="BIG163" s="73"/>
      <c r="BIH163" s="73"/>
      <c r="BII163" s="73"/>
      <c r="BIJ163" s="73"/>
      <c r="BIK163" s="73"/>
      <c r="BIL163" s="73"/>
      <c r="BIM163" s="73"/>
      <c r="BIN163" s="73"/>
      <c r="BIO163" s="73"/>
      <c r="BIP163" s="73"/>
      <c r="BIQ163" s="73"/>
      <c r="BIR163" s="73"/>
      <c r="BIS163" s="73"/>
      <c r="BIT163" s="73"/>
      <c r="BIU163" s="73"/>
      <c r="BIV163" s="73"/>
      <c r="BIW163" s="73"/>
      <c r="BIX163" s="73"/>
      <c r="BIY163" s="73"/>
      <c r="BIZ163" s="73"/>
      <c r="BJA163" s="73"/>
      <c r="BJB163" s="73"/>
      <c r="BJC163" s="73"/>
      <c r="BJD163" s="73"/>
      <c r="BJE163" s="73"/>
      <c r="BJF163" s="73"/>
      <c r="BJG163" s="73"/>
      <c r="BJH163" s="73"/>
      <c r="BJI163" s="73"/>
      <c r="BJJ163" s="73"/>
      <c r="BJK163" s="73"/>
      <c r="BJL163" s="73"/>
      <c r="BJM163" s="73"/>
      <c r="BJN163" s="73"/>
      <c r="BJO163" s="73"/>
      <c r="BJP163" s="73"/>
      <c r="BJQ163" s="73"/>
      <c r="BJR163" s="73"/>
      <c r="BJS163" s="73"/>
      <c r="BJT163" s="73"/>
      <c r="BJU163" s="73"/>
      <c r="BJV163" s="73"/>
      <c r="BJW163" s="73"/>
      <c r="BJX163" s="73"/>
      <c r="BJY163" s="73"/>
      <c r="BJZ163" s="73"/>
      <c r="BKA163" s="73"/>
      <c r="BKB163" s="73"/>
      <c r="BKC163" s="73"/>
      <c r="BKD163" s="73"/>
      <c r="BKE163" s="73"/>
      <c r="BKF163" s="73"/>
      <c r="BKG163" s="73"/>
      <c r="BKH163" s="73"/>
      <c r="BKI163" s="73"/>
      <c r="BKJ163" s="73"/>
      <c r="BKK163" s="73"/>
      <c r="BKL163" s="73"/>
      <c r="BKM163" s="73"/>
      <c r="BKN163" s="73"/>
      <c r="BKO163" s="73"/>
      <c r="BKP163" s="73"/>
      <c r="BKQ163" s="73"/>
      <c r="BKR163" s="73"/>
      <c r="BKS163" s="73"/>
      <c r="BKT163" s="73"/>
      <c r="BKU163" s="73"/>
      <c r="BKV163" s="73"/>
      <c r="BKW163" s="73"/>
      <c r="BKX163" s="73"/>
      <c r="BKY163" s="73"/>
      <c r="BKZ163" s="73"/>
      <c r="BLA163" s="73"/>
      <c r="BLB163" s="73"/>
      <c r="BLC163" s="73"/>
      <c r="BLD163" s="73"/>
      <c r="BLE163" s="73"/>
      <c r="BLF163" s="73"/>
      <c r="BLG163" s="73"/>
      <c r="BLH163" s="73"/>
      <c r="BLI163" s="73"/>
      <c r="BLJ163" s="73"/>
      <c r="BLK163" s="73"/>
      <c r="BLL163" s="73"/>
      <c r="BLM163" s="73"/>
      <c r="BLN163" s="73"/>
      <c r="BLO163" s="73"/>
      <c r="BLP163" s="73"/>
      <c r="BLQ163" s="73"/>
      <c r="BLR163" s="73"/>
      <c r="BLS163" s="73"/>
      <c r="BLT163" s="73"/>
      <c r="BLU163" s="73"/>
      <c r="BLV163" s="73"/>
      <c r="BLW163" s="73"/>
      <c r="BLX163" s="73"/>
      <c r="BLY163" s="73"/>
      <c r="BLZ163" s="73"/>
      <c r="BMA163" s="73"/>
      <c r="BMB163" s="73"/>
      <c r="BMC163" s="73"/>
      <c r="BMD163" s="73"/>
      <c r="BME163" s="73"/>
      <c r="BMF163" s="73"/>
      <c r="BMG163" s="73"/>
      <c r="BMH163" s="73"/>
      <c r="BMI163" s="73"/>
      <c r="BMJ163" s="73"/>
      <c r="BMK163" s="73"/>
      <c r="BML163" s="73"/>
      <c r="BMM163" s="73"/>
      <c r="BMN163" s="73"/>
      <c r="BMO163" s="73"/>
      <c r="BMP163" s="73"/>
      <c r="BMQ163" s="73"/>
      <c r="BMR163" s="73"/>
      <c r="BMS163" s="73"/>
      <c r="BMT163" s="73"/>
      <c r="BMU163" s="73"/>
      <c r="BMV163" s="73"/>
      <c r="BMW163" s="73"/>
      <c r="BMX163" s="73"/>
      <c r="BMY163" s="73"/>
      <c r="BMZ163" s="73"/>
      <c r="BNA163" s="73"/>
      <c r="BNB163" s="73"/>
      <c r="BNC163" s="73"/>
      <c r="BND163" s="73"/>
      <c r="BNE163" s="73"/>
      <c r="BNF163" s="73"/>
      <c r="BNG163" s="73"/>
      <c r="BNH163" s="73"/>
      <c r="BNI163" s="73"/>
      <c r="BNJ163" s="73"/>
      <c r="BNK163" s="73"/>
      <c r="BNL163" s="73"/>
      <c r="BNM163" s="73"/>
      <c r="BNN163" s="73"/>
      <c r="BNO163" s="73"/>
      <c r="BNP163" s="73"/>
      <c r="BNQ163" s="73"/>
      <c r="BNR163" s="73"/>
      <c r="BNS163" s="73"/>
      <c r="BNT163" s="73"/>
      <c r="BNU163" s="73"/>
      <c r="BNV163" s="73"/>
      <c r="BNW163" s="73"/>
      <c r="BNX163" s="73"/>
      <c r="BNY163" s="73"/>
      <c r="BNZ163" s="73"/>
      <c r="BOA163" s="73"/>
      <c r="BOB163" s="73"/>
      <c r="BOC163" s="73"/>
      <c r="BOD163" s="73"/>
      <c r="BOE163" s="73"/>
      <c r="BOF163" s="73"/>
      <c r="BOG163" s="73"/>
      <c r="BOH163" s="73"/>
      <c r="BOI163" s="73"/>
      <c r="BOJ163" s="73"/>
      <c r="BOK163" s="73"/>
      <c r="BOL163" s="73"/>
      <c r="BOM163" s="73"/>
      <c r="BON163" s="73"/>
      <c r="BOO163" s="73"/>
      <c r="BOP163" s="73"/>
      <c r="BOQ163" s="73"/>
      <c r="BOR163" s="73"/>
      <c r="BOS163" s="73"/>
      <c r="BOT163" s="73"/>
      <c r="BOU163" s="73"/>
      <c r="BOV163" s="73"/>
      <c r="BOW163" s="73"/>
      <c r="BOX163" s="73"/>
      <c r="BOY163" s="73"/>
      <c r="BOZ163" s="73"/>
      <c r="BPA163" s="73"/>
      <c r="BPB163" s="73"/>
      <c r="BPC163" s="73"/>
      <c r="BPD163" s="73"/>
      <c r="BPE163" s="73"/>
      <c r="BPF163" s="73"/>
      <c r="BPG163" s="73"/>
      <c r="BPH163" s="73"/>
      <c r="BPI163" s="73"/>
      <c r="BPJ163" s="73"/>
      <c r="BPK163" s="73"/>
      <c r="BPL163" s="73"/>
      <c r="BPM163" s="73"/>
      <c r="BPN163" s="73"/>
      <c r="BPO163" s="73"/>
      <c r="BPP163" s="73"/>
      <c r="BPQ163" s="73"/>
      <c r="BPR163" s="73"/>
      <c r="BPS163" s="73"/>
      <c r="BPT163" s="73"/>
      <c r="BPU163" s="73"/>
      <c r="BPV163" s="73"/>
      <c r="BPW163" s="73"/>
      <c r="BPX163" s="73"/>
      <c r="BPY163" s="73"/>
      <c r="BPZ163" s="73"/>
      <c r="BQA163" s="73"/>
      <c r="BQB163" s="73"/>
      <c r="BQC163" s="73"/>
      <c r="BQD163" s="73"/>
      <c r="BQE163" s="73"/>
      <c r="BQF163" s="73"/>
      <c r="BQG163" s="73"/>
      <c r="BQH163" s="73"/>
      <c r="BQI163" s="73"/>
      <c r="BQJ163" s="73"/>
      <c r="BQK163" s="73"/>
      <c r="BQL163" s="73"/>
      <c r="BQM163" s="73"/>
      <c r="BQN163" s="73"/>
      <c r="BQO163" s="73"/>
      <c r="BQP163" s="73"/>
      <c r="BQQ163" s="73"/>
      <c r="BQR163" s="73"/>
      <c r="BQS163" s="73"/>
      <c r="BQT163" s="73"/>
      <c r="BQU163" s="73"/>
      <c r="BQV163" s="73"/>
      <c r="BQW163" s="73"/>
      <c r="BQX163" s="73"/>
      <c r="BQY163" s="73"/>
      <c r="BQZ163" s="73"/>
      <c r="BRA163" s="73"/>
      <c r="BRB163" s="73"/>
      <c r="BRC163" s="73"/>
      <c r="BRD163" s="73"/>
      <c r="BRE163" s="73"/>
      <c r="BRF163" s="73"/>
      <c r="BRG163" s="73"/>
      <c r="BRH163" s="73"/>
      <c r="BRI163" s="73"/>
      <c r="BRJ163" s="73"/>
      <c r="BRK163" s="73"/>
      <c r="BRL163" s="73"/>
      <c r="BRM163" s="73"/>
      <c r="BRN163" s="73"/>
      <c r="BRO163" s="73"/>
      <c r="BRP163" s="73"/>
      <c r="BRQ163" s="73"/>
      <c r="BRR163" s="73"/>
      <c r="BRS163" s="73"/>
      <c r="BRT163" s="73"/>
      <c r="BRU163" s="73"/>
      <c r="BRV163" s="73"/>
      <c r="BRW163" s="73"/>
      <c r="BRX163" s="73"/>
      <c r="BRY163" s="73"/>
      <c r="BRZ163" s="73"/>
      <c r="BSA163" s="73"/>
      <c r="BSB163" s="73"/>
      <c r="BSC163" s="73"/>
      <c r="BSD163" s="73"/>
      <c r="BSE163" s="73"/>
      <c r="BSF163" s="73"/>
      <c r="BSG163" s="73"/>
      <c r="BSH163" s="73"/>
      <c r="BSI163" s="73"/>
      <c r="BSJ163" s="73"/>
      <c r="BSK163" s="73"/>
      <c r="BSL163" s="73"/>
      <c r="BSM163" s="73"/>
      <c r="BSN163" s="73"/>
      <c r="BSO163" s="73"/>
      <c r="BSP163" s="73"/>
      <c r="BSQ163" s="73"/>
      <c r="BSR163" s="73"/>
      <c r="BSS163" s="73"/>
      <c r="BST163" s="73"/>
      <c r="BSU163" s="73"/>
      <c r="BSV163" s="73"/>
      <c r="BSW163" s="73"/>
      <c r="BSX163" s="73"/>
      <c r="BSY163" s="73"/>
      <c r="BSZ163" s="73"/>
      <c r="BTA163" s="73"/>
      <c r="BTB163" s="73"/>
      <c r="BTC163" s="73"/>
      <c r="BTD163" s="73"/>
    </row>
    <row r="164" spans="1:1876" s="74" customFormat="1" ht="68.25" customHeight="1" x14ac:dyDescent="0.3">
      <c r="A164" s="59" t="s">
        <v>161</v>
      </c>
      <c r="B164" s="52" t="s">
        <v>25</v>
      </c>
      <c r="C164" s="109" t="s">
        <v>110</v>
      </c>
      <c r="D164" s="126">
        <f t="shared" ref="D164:D177" si="133">G164+J164+M164+P164+S164+V164+Z164</f>
        <v>80471.750000000015</v>
      </c>
      <c r="E164" s="126">
        <f t="shared" ref="E164:E177" si="134">H164+K164+N164+Q164+T164+X164+AB164</f>
        <v>26687.9</v>
      </c>
      <c r="F164" s="126">
        <f t="shared" ref="F164:F177" si="135">I164+L164+O164+R164+U164+Y164+AC164</f>
        <v>53783.850000000006</v>
      </c>
      <c r="G164" s="120">
        <f>SUM(H164:I164)</f>
        <v>53274.200000000004</v>
      </c>
      <c r="H164" s="43">
        <f>H165+H172</f>
        <v>14587.9</v>
      </c>
      <c r="I164" s="143">
        <f>I165+I172</f>
        <v>38686.300000000003</v>
      </c>
      <c r="J164" s="154">
        <f>J165+J172</f>
        <v>22180</v>
      </c>
      <c r="K164" s="43">
        <f>K165+K172</f>
        <v>12100</v>
      </c>
      <c r="L164" s="210">
        <f>L165+L172</f>
        <v>10080</v>
      </c>
      <c r="M164" s="217">
        <f>SUM(N164:O164)</f>
        <v>0</v>
      </c>
      <c r="N164" s="218">
        <v>0</v>
      </c>
      <c r="O164" s="219">
        <v>0</v>
      </c>
      <c r="P164" s="288">
        <f t="shared" ref="P164" si="136">SUM(Q164:R164)</f>
        <v>0</v>
      </c>
      <c r="Q164" s="289">
        <f>Q165</f>
        <v>0</v>
      </c>
      <c r="R164" s="209">
        <f>R172</f>
        <v>0</v>
      </c>
      <c r="S164" s="120">
        <f t="shared" ref="S164" si="137">SUM(T164:U164)</f>
        <v>5017.55</v>
      </c>
      <c r="T164" s="43">
        <f>T165</f>
        <v>0</v>
      </c>
      <c r="U164" s="143">
        <v>5017.55</v>
      </c>
      <c r="V164" s="173">
        <f>SUM(X164:Y164)</f>
        <v>0</v>
      </c>
      <c r="W164" s="170"/>
      <c r="X164" s="171">
        <v>0</v>
      </c>
      <c r="Y164" s="172">
        <v>0</v>
      </c>
      <c r="Z164" s="388">
        <f>SUM(AB164:AC164)</f>
        <v>0</v>
      </c>
      <c r="AA164" s="389"/>
      <c r="AB164" s="390">
        <v>0</v>
      </c>
      <c r="AC164" s="391">
        <v>0</v>
      </c>
      <c r="AD164" s="73"/>
      <c r="AE164" s="73"/>
      <c r="AF164" s="73"/>
      <c r="AG164" s="73"/>
      <c r="AH164" s="73"/>
      <c r="AI164" s="73"/>
      <c r="AJ164" s="73"/>
      <c r="AK164" s="73"/>
      <c r="AL164" s="73"/>
      <c r="AM164" s="73"/>
      <c r="AN164" s="73"/>
      <c r="AO164" s="73"/>
      <c r="AP164" s="73"/>
      <c r="AQ164" s="73"/>
      <c r="AR164" s="73"/>
      <c r="AS164" s="73"/>
      <c r="AT164" s="73"/>
      <c r="AU164" s="73"/>
      <c r="AV164" s="73"/>
      <c r="AW164" s="73"/>
      <c r="AX164" s="73"/>
      <c r="AY164" s="73"/>
      <c r="AZ164" s="73"/>
      <c r="BA164" s="73"/>
      <c r="BB164" s="73"/>
      <c r="BC164" s="73"/>
      <c r="BD164" s="73"/>
      <c r="BE164" s="73"/>
      <c r="BF164" s="73"/>
      <c r="BG164" s="73"/>
      <c r="BH164" s="73"/>
      <c r="BI164" s="73"/>
      <c r="BJ164" s="73"/>
      <c r="BK164" s="73"/>
      <c r="BL164" s="73"/>
      <c r="BM164" s="73"/>
      <c r="BN164" s="73"/>
      <c r="BO164" s="73"/>
      <c r="BP164" s="73"/>
      <c r="BQ164" s="73"/>
      <c r="BR164" s="73"/>
      <c r="BS164" s="73"/>
      <c r="BT164" s="73"/>
      <c r="BU164" s="73"/>
      <c r="BV164" s="73"/>
      <c r="BW164" s="73"/>
      <c r="BX164" s="73"/>
      <c r="BY164" s="73"/>
      <c r="BZ164" s="73"/>
      <c r="CA164" s="73"/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U164" s="73"/>
      <c r="CV164" s="73"/>
      <c r="CW164" s="73"/>
      <c r="CX164" s="73"/>
      <c r="CY164" s="73"/>
      <c r="CZ164" s="73"/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73"/>
      <c r="EH164" s="73"/>
      <c r="EI164" s="73"/>
      <c r="EJ164" s="73"/>
      <c r="EK164" s="73"/>
      <c r="EL164" s="73"/>
      <c r="EM164" s="73"/>
      <c r="EN164" s="73"/>
      <c r="EO164" s="73"/>
      <c r="EP164" s="73"/>
      <c r="EQ164" s="73"/>
      <c r="ER164" s="73"/>
      <c r="ES164" s="73"/>
      <c r="ET164" s="73"/>
      <c r="EU164" s="73"/>
      <c r="EV164" s="73"/>
      <c r="EW164" s="73"/>
      <c r="EX164" s="73"/>
      <c r="EY164" s="73"/>
      <c r="EZ164" s="73"/>
      <c r="FA164" s="73"/>
      <c r="FB164" s="73"/>
      <c r="FC164" s="73"/>
      <c r="FD164" s="73"/>
      <c r="FE164" s="73"/>
      <c r="FF164" s="73"/>
      <c r="FG164" s="73"/>
      <c r="FH164" s="73"/>
      <c r="FI164" s="73"/>
      <c r="FJ164" s="73"/>
      <c r="FK164" s="73"/>
      <c r="FL164" s="73"/>
      <c r="FM164" s="73"/>
      <c r="FN164" s="73"/>
      <c r="FO164" s="73"/>
      <c r="FP164" s="73"/>
      <c r="FQ164" s="73"/>
      <c r="FR164" s="73"/>
      <c r="FS164" s="73"/>
      <c r="FT164" s="73"/>
      <c r="FU164" s="73"/>
      <c r="FV164" s="73"/>
      <c r="FW164" s="73"/>
      <c r="FX164" s="73"/>
      <c r="FY164" s="73"/>
      <c r="FZ164" s="73"/>
      <c r="GA164" s="73"/>
      <c r="GB164" s="73"/>
      <c r="GC164" s="73"/>
      <c r="GD164" s="73"/>
      <c r="GE164" s="73"/>
      <c r="GF164" s="73"/>
      <c r="GG164" s="73"/>
      <c r="GH164" s="73"/>
      <c r="GI164" s="73"/>
      <c r="GJ164" s="73"/>
      <c r="GK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  <c r="JD164" s="73"/>
      <c r="JE164" s="73"/>
      <c r="JF164" s="73"/>
      <c r="JG164" s="73"/>
      <c r="JH164" s="73"/>
      <c r="JI164" s="73"/>
      <c r="JJ164" s="73"/>
      <c r="JK164" s="73"/>
      <c r="JL164" s="73"/>
      <c r="JM164" s="73"/>
      <c r="JN164" s="73"/>
      <c r="JO164" s="73"/>
      <c r="JP164" s="73"/>
      <c r="JQ164" s="73"/>
      <c r="JR164" s="73"/>
      <c r="JS164" s="73"/>
      <c r="JT164" s="73"/>
      <c r="JU164" s="73"/>
      <c r="JV164" s="73"/>
      <c r="JW164" s="73"/>
      <c r="JX164" s="73"/>
      <c r="JY164" s="73"/>
      <c r="JZ164" s="73"/>
      <c r="KA164" s="73"/>
      <c r="KB164" s="73"/>
      <c r="KC164" s="73"/>
      <c r="KD164" s="73"/>
      <c r="KE164" s="73"/>
      <c r="KF164" s="73"/>
      <c r="KG164" s="73"/>
      <c r="KH164" s="73"/>
      <c r="KI164" s="73"/>
      <c r="KJ164" s="73"/>
      <c r="KK164" s="73"/>
      <c r="KL164" s="73"/>
      <c r="KM164" s="73"/>
      <c r="KN164" s="73"/>
      <c r="KO164" s="73"/>
      <c r="KP164" s="73"/>
      <c r="KQ164" s="73"/>
      <c r="KR164" s="73"/>
      <c r="KS164" s="73"/>
      <c r="KT164" s="73"/>
      <c r="KU164" s="73"/>
      <c r="KV164" s="73"/>
      <c r="KW164" s="73"/>
      <c r="KX164" s="73"/>
      <c r="KY164" s="73"/>
      <c r="KZ164" s="73"/>
      <c r="LA164" s="73"/>
      <c r="LB164" s="73"/>
      <c r="LC164" s="73"/>
      <c r="LD164" s="73"/>
      <c r="LE164" s="73"/>
      <c r="LF164" s="73"/>
      <c r="LG164" s="73"/>
      <c r="LH164" s="73"/>
      <c r="LI164" s="73"/>
      <c r="LJ164" s="73"/>
      <c r="LK164" s="73"/>
      <c r="LL164" s="73"/>
      <c r="LM164" s="73"/>
      <c r="LN164" s="73"/>
      <c r="LO164" s="73"/>
      <c r="LP164" s="73"/>
      <c r="LQ164" s="73"/>
      <c r="LR164" s="73"/>
      <c r="LS164" s="73"/>
      <c r="LT164" s="73"/>
      <c r="LU164" s="73"/>
      <c r="LV164" s="73"/>
      <c r="LW164" s="73"/>
      <c r="LX164" s="73"/>
      <c r="LY164" s="73"/>
      <c r="LZ164" s="73"/>
      <c r="MA164" s="73"/>
      <c r="MB164" s="73"/>
      <c r="MC164" s="73"/>
      <c r="MD164" s="73"/>
      <c r="ME164" s="73"/>
      <c r="MF164" s="73"/>
      <c r="MG164" s="73"/>
      <c r="MH164" s="73"/>
      <c r="MI164" s="73"/>
      <c r="MJ164" s="73"/>
      <c r="MK164" s="73"/>
      <c r="ML164" s="73"/>
      <c r="MM164" s="73"/>
      <c r="MN164" s="73"/>
      <c r="MO164" s="73"/>
      <c r="MP164" s="73"/>
      <c r="MQ164" s="73"/>
      <c r="MR164" s="73"/>
      <c r="MS164" s="73"/>
      <c r="MT164" s="73"/>
      <c r="MU164" s="73"/>
      <c r="MV164" s="73"/>
      <c r="MW164" s="73"/>
      <c r="MX164" s="73"/>
      <c r="MY164" s="73"/>
      <c r="MZ164" s="73"/>
      <c r="NA164" s="73"/>
      <c r="NB164" s="73"/>
      <c r="NC164" s="73"/>
      <c r="ND164" s="73"/>
      <c r="NE164" s="73"/>
      <c r="NF164" s="73"/>
      <c r="NG164" s="73"/>
      <c r="NH164" s="73"/>
      <c r="NI164" s="73"/>
      <c r="NJ164" s="73"/>
      <c r="NK164" s="73"/>
      <c r="NL164" s="73"/>
      <c r="NM164" s="73"/>
      <c r="NN164" s="73"/>
      <c r="NO164" s="73"/>
      <c r="NP164" s="73"/>
      <c r="NQ164" s="73"/>
      <c r="NR164" s="73"/>
      <c r="NS164" s="73"/>
      <c r="NT164" s="73"/>
      <c r="NU164" s="73"/>
      <c r="NV164" s="73"/>
      <c r="NW164" s="73"/>
      <c r="NX164" s="73"/>
      <c r="NY164" s="73"/>
      <c r="NZ164" s="73"/>
      <c r="OA164" s="73"/>
      <c r="OB164" s="73"/>
      <c r="OC164" s="73"/>
      <c r="OD164" s="73"/>
      <c r="OE164" s="73"/>
      <c r="OF164" s="73"/>
      <c r="OG164" s="73"/>
      <c r="OH164" s="73"/>
      <c r="OI164" s="73"/>
      <c r="OJ164" s="73"/>
      <c r="OK164" s="73"/>
      <c r="OL164" s="73"/>
      <c r="OM164" s="73"/>
      <c r="ON164" s="73"/>
      <c r="OO164" s="73"/>
      <c r="OP164" s="73"/>
      <c r="OQ164" s="73"/>
      <c r="OR164" s="73"/>
      <c r="OS164" s="73"/>
      <c r="OT164" s="73"/>
      <c r="OU164" s="73"/>
      <c r="OV164" s="73"/>
      <c r="OW164" s="73"/>
      <c r="OX164" s="73"/>
      <c r="OY164" s="73"/>
      <c r="OZ164" s="73"/>
      <c r="PA164" s="73"/>
      <c r="PB164" s="73"/>
      <c r="PC164" s="73"/>
      <c r="PD164" s="73"/>
      <c r="PE164" s="73"/>
      <c r="PF164" s="73"/>
      <c r="PG164" s="73"/>
      <c r="PH164" s="73"/>
      <c r="PI164" s="73"/>
      <c r="PJ164" s="73"/>
      <c r="PK164" s="73"/>
      <c r="PL164" s="73"/>
      <c r="PM164" s="73"/>
      <c r="PN164" s="73"/>
      <c r="PO164" s="73"/>
      <c r="PP164" s="73"/>
      <c r="PQ164" s="73"/>
      <c r="PR164" s="73"/>
      <c r="PS164" s="73"/>
      <c r="PT164" s="73"/>
      <c r="PU164" s="73"/>
      <c r="PV164" s="73"/>
      <c r="PW164" s="73"/>
      <c r="PX164" s="73"/>
      <c r="PY164" s="73"/>
      <c r="PZ164" s="73"/>
      <c r="QA164" s="73"/>
      <c r="QB164" s="73"/>
      <c r="QC164" s="73"/>
      <c r="QD164" s="73"/>
      <c r="QE164" s="73"/>
      <c r="QF164" s="73"/>
      <c r="QG164" s="73"/>
      <c r="QH164" s="73"/>
      <c r="QI164" s="73"/>
      <c r="QJ164" s="73"/>
      <c r="QK164" s="73"/>
      <c r="QL164" s="73"/>
      <c r="QM164" s="73"/>
      <c r="QN164" s="73"/>
      <c r="QO164" s="73"/>
      <c r="QP164" s="73"/>
      <c r="QQ164" s="73"/>
      <c r="QR164" s="73"/>
      <c r="QS164" s="73"/>
      <c r="QT164" s="73"/>
      <c r="QU164" s="73"/>
      <c r="QV164" s="73"/>
      <c r="QW164" s="73"/>
      <c r="QX164" s="73"/>
      <c r="QY164" s="73"/>
      <c r="QZ164" s="73"/>
      <c r="RA164" s="73"/>
      <c r="RB164" s="73"/>
      <c r="RC164" s="73"/>
      <c r="RD164" s="73"/>
      <c r="RE164" s="73"/>
      <c r="RF164" s="73"/>
      <c r="RG164" s="73"/>
      <c r="RH164" s="73"/>
      <c r="RI164" s="73"/>
      <c r="RJ164" s="73"/>
      <c r="RK164" s="73"/>
      <c r="RL164" s="73"/>
      <c r="RM164" s="73"/>
      <c r="RN164" s="73"/>
      <c r="RO164" s="73"/>
      <c r="RP164" s="73"/>
      <c r="RQ164" s="73"/>
      <c r="RR164" s="73"/>
      <c r="RS164" s="73"/>
      <c r="RT164" s="73"/>
      <c r="RU164" s="73"/>
      <c r="RV164" s="73"/>
      <c r="RW164" s="73"/>
      <c r="RX164" s="73"/>
      <c r="RY164" s="73"/>
      <c r="RZ164" s="73"/>
      <c r="SA164" s="73"/>
      <c r="SB164" s="73"/>
      <c r="SC164" s="73"/>
      <c r="SD164" s="73"/>
      <c r="SE164" s="73"/>
      <c r="SF164" s="73"/>
      <c r="SG164" s="73"/>
      <c r="SH164" s="73"/>
      <c r="SI164" s="73"/>
      <c r="SJ164" s="73"/>
      <c r="SK164" s="73"/>
      <c r="SL164" s="73"/>
      <c r="SM164" s="73"/>
      <c r="SN164" s="73"/>
      <c r="SO164" s="73"/>
      <c r="SP164" s="73"/>
      <c r="SQ164" s="73"/>
      <c r="SR164" s="73"/>
      <c r="SS164" s="73"/>
      <c r="ST164" s="73"/>
      <c r="SU164" s="73"/>
      <c r="SV164" s="73"/>
      <c r="SW164" s="73"/>
      <c r="SX164" s="73"/>
      <c r="SY164" s="73"/>
      <c r="SZ164" s="73"/>
      <c r="TA164" s="73"/>
      <c r="TB164" s="73"/>
      <c r="TC164" s="73"/>
      <c r="TD164" s="73"/>
      <c r="TE164" s="73"/>
      <c r="TF164" s="73"/>
      <c r="TG164" s="73"/>
      <c r="TH164" s="73"/>
      <c r="TI164" s="73"/>
      <c r="TJ164" s="73"/>
      <c r="TK164" s="73"/>
      <c r="TL164" s="73"/>
      <c r="TM164" s="73"/>
      <c r="TN164" s="73"/>
      <c r="TO164" s="73"/>
      <c r="TP164" s="73"/>
      <c r="TQ164" s="73"/>
      <c r="TR164" s="73"/>
      <c r="TS164" s="73"/>
      <c r="TT164" s="73"/>
      <c r="TU164" s="73"/>
      <c r="TV164" s="73"/>
      <c r="TW164" s="73"/>
      <c r="TX164" s="73"/>
      <c r="TY164" s="73"/>
      <c r="TZ164" s="73"/>
      <c r="UA164" s="73"/>
      <c r="UB164" s="73"/>
      <c r="UC164" s="73"/>
      <c r="UD164" s="73"/>
      <c r="UE164" s="73"/>
      <c r="UF164" s="73"/>
      <c r="UG164" s="73"/>
      <c r="UH164" s="73"/>
      <c r="UI164" s="73"/>
      <c r="UJ164" s="73"/>
      <c r="UK164" s="73"/>
      <c r="UL164" s="73"/>
      <c r="UM164" s="73"/>
      <c r="UN164" s="73"/>
      <c r="UO164" s="73"/>
      <c r="UP164" s="73"/>
      <c r="UQ164" s="73"/>
      <c r="UR164" s="73"/>
      <c r="US164" s="73"/>
      <c r="UT164" s="73"/>
      <c r="UU164" s="73"/>
      <c r="UV164" s="73"/>
      <c r="UW164" s="73"/>
      <c r="UX164" s="73"/>
      <c r="UY164" s="73"/>
      <c r="UZ164" s="73"/>
      <c r="VA164" s="73"/>
      <c r="VB164" s="73"/>
      <c r="VC164" s="73"/>
      <c r="VD164" s="73"/>
      <c r="VE164" s="73"/>
      <c r="VF164" s="73"/>
      <c r="VG164" s="73"/>
      <c r="VH164" s="73"/>
      <c r="VI164" s="73"/>
      <c r="VJ164" s="73"/>
      <c r="VK164" s="73"/>
      <c r="VL164" s="73"/>
      <c r="VM164" s="73"/>
      <c r="VN164" s="73"/>
      <c r="VO164" s="73"/>
      <c r="VP164" s="73"/>
      <c r="VQ164" s="73"/>
      <c r="VR164" s="73"/>
      <c r="VS164" s="73"/>
      <c r="VT164" s="73"/>
      <c r="VU164" s="73"/>
      <c r="VV164" s="73"/>
      <c r="VW164" s="73"/>
      <c r="VX164" s="73"/>
      <c r="VY164" s="73"/>
      <c r="VZ164" s="73"/>
      <c r="WA164" s="73"/>
      <c r="WB164" s="73"/>
      <c r="WC164" s="73"/>
      <c r="WD164" s="73"/>
      <c r="WE164" s="73"/>
      <c r="WF164" s="73"/>
      <c r="WG164" s="73"/>
      <c r="WH164" s="73"/>
      <c r="WI164" s="73"/>
      <c r="WJ164" s="73"/>
      <c r="WK164" s="73"/>
      <c r="WL164" s="73"/>
      <c r="WM164" s="73"/>
      <c r="WN164" s="73"/>
      <c r="WO164" s="73"/>
      <c r="WP164" s="73"/>
      <c r="WQ164" s="73"/>
      <c r="WR164" s="73"/>
      <c r="WS164" s="73"/>
      <c r="WT164" s="73"/>
      <c r="WU164" s="73"/>
      <c r="WV164" s="73"/>
      <c r="WW164" s="73"/>
      <c r="WX164" s="73"/>
      <c r="WY164" s="73"/>
      <c r="WZ164" s="73"/>
      <c r="XA164" s="73"/>
      <c r="XB164" s="73"/>
      <c r="XC164" s="73"/>
      <c r="XD164" s="73"/>
      <c r="XE164" s="73"/>
      <c r="XF164" s="73"/>
      <c r="XG164" s="73"/>
      <c r="XH164" s="73"/>
      <c r="XI164" s="73"/>
      <c r="XJ164" s="73"/>
      <c r="XK164" s="73"/>
      <c r="XL164" s="73"/>
      <c r="XM164" s="73"/>
      <c r="XN164" s="73"/>
      <c r="XO164" s="73"/>
      <c r="XP164" s="73"/>
      <c r="XQ164" s="73"/>
      <c r="XR164" s="73"/>
      <c r="XS164" s="73"/>
      <c r="XT164" s="73"/>
      <c r="XU164" s="73"/>
      <c r="XV164" s="73"/>
      <c r="XW164" s="73"/>
      <c r="XX164" s="73"/>
      <c r="XY164" s="73"/>
      <c r="XZ164" s="73"/>
      <c r="YA164" s="73"/>
      <c r="YB164" s="73"/>
      <c r="YC164" s="73"/>
      <c r="YD164" s="73"/>
      <c r="YE164" s="73"/>
      <c r="YF164" s="73"/>
      <c r="YG164" s="73"/>
      <c r="YH164" s="73"/>
      <c r="YI164" s="73"/>
      <c r="YJ164" s="73"/>
      <c r="YK164" s="73"/>
      <c r="YL164" s="73"/>
      <c r="YM164" s="73"/>
      <c r="YN164" s="73"/>
      <c r="YO164" s="73"/>
      <c r="YP164" s="73"/>
      <c r="YQ164" s="73"/>
      <c r="YR164" s="73"/>
      <c r="YS164" s="73"/>
      <c r="YT164" s="73"/>
      <c r="YU164" s="73"/>
      <c r="YV164" s="73"/>
      <c r="YW164" s="73"/>
      <c r="YX164" s="73"/>
      <c r="YY164" s="73"/>
      <c r="YZ164" s="73"/>
      <c r="ZA164" s="73"/>
      <c r="ZB164" s="73"/>
      <c r="ZC164" s="73"/>
      <c r="ZD164" s="73"/>
      <c r="ZE164" s="73"/>
      <c r="ZF164" s="73"/>
      <c r="ZG164" s="73"/>
      <c r="ZH164" s="73"/>
      <c r="ZI164" s="73"/>
      <c r="ZJ164" s="73"/>
      <c r="ZK164" s="73"/>
      <c r="ZL164" s="73"/>
      <c r="ZM164" s="73"/>
      <c r="ZN164" s="73"/>
      <c r="ZO164" s="73"/>
      <c r="ZP164" s="73"/>
      <c r="ZQ164" s="73"/>
      <c r="ZR164" s="73"/>
      <c r="ZS164" s="73"/>
      <c r="ZT164" s="73"/>
      <c r="ZU164" s="73"/>
      <c r="ZV164" s="73"/>
      <c r="ZW164" s="73"/>
      <c r="ZX164" s="73"/>
      <c r="ZY164" s="73"/>
      <c r="ZZ164" s="73"/>
      <c r="AAA164" s="73"/>
      <c r="AAB164" s="73"/>
      <c r="AAC164" s="73"/>
      <c r="AAD164" s="73"/>
      <c r="AAE164" s="73"/>
      <c r="AAF164" s="73"/>
      <c r="AAG164" s="73"/>
      <c r="AAH164" s="73"/>
      <c r="AAI164" s="73"/>
      <c r="AAJ164" s="73"/>
      <c r="AAK164" s="73"/>
      <c r="AAL164" s="73"/>
      <c r="AAM164" s="73"/>
      <c r="AAN164" s="73"/>
      <c r="AAO164" s="73"/>
      <c r="AAP164" s="73"/>
      <c r="AAQ164" s="73"/>
      <c r="AAR164" s="73"/>
      <c r="AAS164" s="73"/>
      <c r="AAT164" s="73"/>
      <c r="AAU164" s="73"/>
      <c r="AAV164" s="73"/>
      <c r="AAW164" s="73"/>
      <c r="AAX164" s="73"/>
      <c r="AAY164" s="73"/>
      <c r="AAZ164" s="73"/>
      <c r="ABA164" s="73"/>
      <c r="ABB164" s="73"/>
      <c r="ABC164" s="73"/>
      <c r="ABD164" s="73"/>
      <c r="ABE164" s="73"/>
      <c r="ABF164" s="73"/>
      <c r="ABG164" s="73"/>
      <c r="ABH164" s="73"/>
      <c r="ABI164" s="73"/>
      <c r="ABJ164" s="73"/>
      <c r="ABK164" s="73"/>
      <c r="ABL164" s="73"/>
      <c r="ABM164" s="73"/>
      <c r="ABN164" s="73"/>
      <c r="ABO164" s="73"/>
      <c r="ABP164" s="73"/>
      <c r="ABQ164" s="73"/>
      <c r="ABR164" s="73"/>
      <c r="ABS164" s="73"/>
      <c r="ABT164" s="73"/>
      <c r="ABU164" s="73"/>
      <c r="ABV164" s="73"/>
      <c r="ABW164" s="73"/>
      <c r="ABX164" s="73"/>
      <c r="ABY164" s="73"/>
      <c r="ABZ164" s="73"/>
      <c r="ACA164" s="73"/>
      <c r="ACB164" s="73"/>
      <c r="ACC164" s="73"/>
      <c r="ACD164" s="73"/>
      <c r="ACE164" s="73"/>
      <c r="ACF164" s="73"/>
      <c r="ACG164" s="73"/>
      <c r="ACH164" s="73"/>
      <c r="ACI164" s="73"/>
      <c r="ACJ164" s="73"/>
      <c r="ACK164" s="73"/>
      <c r="ACL164" s="73"/>
      <c r="ACM164" s="73"/>
      <c r="ACN164" s="73"/>
      <c r="ACO164" s="73"/>
      <c r="ACP164" s="73"/>
      <c r="ACQ164" s="73"/>
      <c r="ACR164" s="73"/>
      <c r="ACS164" s="73"/>
      <c r="ACT164" s="73"/>
      <c r="ACU164" s="73"/>
      <c r="ACV164" s="73"/>
      <c r="ACW164" s="73"/>
      <c r="ACX164" s="73"/>
      <c r="ACY164" s="73"/>
      <c r="ACZ164" s="73"/>
      <c r="ADA164" s="73"/>
      <c r="ADB164" s="73"/>
      <c r="ADC164" s="73"/>
      <c r="ADD164" s="73"/>
      <c r="ADE164" s="73"/>
      <c r="ADF164" s="73"/>
      <c r="ADG164" s="73"/>
      <c r="ADH164" s="73"/>
      <c r="ADI164" s="73"/>
      <c r="ADJ164" s="73"/>
      <c r="ADK164" s="73"/>
      <c r="ADL164" s="73"/>
      <c r="ADM164" s="73"/>
      <c r="ADN164" s="73"/>
      <c r="ADO164" s="73"/>
      <c r="ADP164" s="73"/>
      <c r="ADQ164" s="73"/>
      <c r="ADR164" s="73"/>
      <c r="ADS164" s="73"/>
      <c r="ADT164" s="73"/>
      <c r="ADU164" s="73"/>
      <c r="ADV164" s="73"/>
      <c r="ADW164" s="73"/>
      <c r="ADX164" s="73"/>
      <c r="ADY164" s="73"/>
      <c r="ADZ164" s="73"/>
      <c r="AEA164" s="73"/>
      <c r="AEB164" s="73"/>
      <c r="AEC164" s="73"/>
      <c r="AED164" s="73"/>
      <c r="AEE164" s="73"/>
      <c r="AEF164" s="73"/>
      <c r="AEG164" s="73"/>
      <c r="AEH164" s="73"/>
      <c r="AEI164" s="73"/>
      <c r="AEJ164" s="73"/>
      <c r="AEK164" s="73"/>
      <c r="AEL164" s="73"/>
      <c r="AEM164" s="73"/>
      <c r="AEN164" s="73"/>
      <c r="AEO164" s="73"/>
      <c r="AEP164" s="73"/>
      <c r="AEQ164" s="73"/>
      <c r="AER164" s="73"/>
      <c r="AES164" s="73"/>
      <c r="AET164" s="73"/>
      <c r="AEU164" s="73"/>
      <c r="AEV164" s="73"/>
      <c r="AEW164" s="73"/>
      <c r="AEX164" s="73"/>
      <c r="AEY164" s="73"/>
      <c r="AEZ164" s="73"/>
      <c r="AFA164" s="73"/>
      <c r="AFB164" s="73"/>
      <c r="AFC164" s="73"/>
      <c r="AFD164" s="73"/>
      <c r="AFE164" s="73"/>
      <c r="AFF164" s="73"/>
      <c r="AFG164" s="73"/>
      <c r="AFH164" s="73"/>
      <c r="AFI164" s="73"/>
      <c r="AFJ164" s="73"/>
      <c r="AFK164" s="73"/>
      <c r="AFL164" s="73"/>
      <c r="AFM164" s="73"/>
      <c r="AFN164" s="73"/>
      <c r="AFO164" s="73"/>
      <c r="AFP164" s="73"/>
      <c r="AFQ164" s="73"/>
      <c r="AFR164" s="73"/>
      <c r="AFS164" s="73"/>
      <c r="AFT164" s="73"/>
      <c r="AFU164" s="73"/>
      <c r="AFV164" s="73"/>
      <c r="AFW164" s="73"/>
      <c r="AFX164" s="73"/>
      <c r="AFY164" s="73"/>
      <c r="AFZ164" s="73"/>
      <c r="AGA164" s="73"/>
      <c r="AGB164" s="73"/>
      <c r="AGC164" s="73"/>
      <c r="AGD164" s="73"/>
      <c r="AGE164" s="73"/>
      <c r="AGF164" s="73"/>
      <c r="AGG164" s="73"/>
      <c r="AGH164" s="73"/>
      <c r="AGI164" s="73"/>
      <c r="AGJ164" s="73"/>
      <c r="AGK164" s="73"/>
      <c r="AGL164" s="73"/>
      <c r="AGM164" s="73"/>
      <c r="AGN164" s="73"/>
      <c r="AGO164" s="73"/>
      <c r="AGP164" s="73"/>
      <c r="AGQ164" s="73"/>
      <c r="AGR164" s="73"/>
      <c r="AGS164" s="73"/>
      <c r="AGT164" s="73"/>
      <c r="AGU164" s="73"/>
      <c r="AGV164" s="73"/>
      <c r="AGW164" s="73"/>
      <c r="AGX164" s="73"/>
      <c r="AGY164" s="73"/>
      <c r="AGZ164" s="73"/>
      <c r="AHA164" s="73"/>
      <c r="AHB164" s="73"/>
      <c r="AHC164" s="73"/>
      <c r="AHD164" s="73"/>
      <c r="AHE164" s="73"/>
      <c r="AHF164" s="73"/>
      <c r="AHG164" s="73"/>
      <c r="AHH164" s="73"/>
      <c r="AHI164" s="73"/>
      <c r="AHJ164" s="73"/>
      <c r="AHK164" s="73"/>
      <c r="AHL164" s="73"/>
      <c r="AHM164" s="73"/>
      <c r="AHN164" s="73"/>
      <c r="AHO164" s="73"/>
      <c r="AHP164" s="73"/>
      <c r="AHQ164" s="73"/>
      <c r="AHR164" s="73"/>
      <c r="AHS164" s="73"/>
      <c r="AHT164" s="73"/>
      <c r="AHU164" s="73"/>
      <c r="AHV164" s="73"/>
      <c r="AHW164" s="73"/>
      <c r="AHX164" s="73"/>
      <c r="AHY164" s="73"/>
      <c r="AHZ164" s="73"/>
      <c r="AIA164" s="73"/>
      <c r="AIB164" s="73"/>
      <c r="AIC164" s="73"/>
      <c r="AID164" s="73"/>
      <c r="AIE164" s="73"/>
      <c r="AIF164" s="73"/>
      <c r="AIG164" s="73"/>
      <c r="AIH164" s="73"/>
      <c r="AII164" s="73"/>
      <c r="AIJ164" s="73"/>
      <c r="AIK164" s="73"/>
      <c r="AIL164" s="73"/>
      <c r="AIM164" s="73"/>
      <c r="AIN164" s="73"/>
      <c r="AIO164" s="73"/>
      <c r="AIP164" s="73"/>
      <c r="AIQ164" s="73"/>
      <c r="AIR164" s="73"/>
      <c r="AIS164" s="73"/>
      <c r="AIT164" s="73"/>
      <c r="AIU164" s="73"/>
      <c r="AIV164" s="73"/>
      <c r="AIW164" s="73"/>
      <c r="AIX164" s="73"/>
      <c r="AIY164" s="73"/>
      <c r="AIZ164" s="73"/>
      <c r="AJA164" s="73"/>
      <c r="AJB164" s="73"/>
      <c r="AJC164" s="73"/>
      <c r="AJD164" s="73"/>
      <c r="AJE164" s="73"/>
      <c r="AJF164" s="73"/>
      <c r="AJG164" s="73"/>
      <c r="AJH164" s="73"/>
      <c r="AJI164" s="73"/>
      <c r="AJJ164" s="73"/>
      <c r="AJK164" s="73"/>
      <c r="AJL164" s="73"/>
      <c r="AJM164" s="73"/>
      <c r="AJN164" s="73"/>
      <c r="AJO164" s="73"/>
      <c r="AJP164" s="73"/>
      <c r="AJQ164" s="73"/>
      <c r="AJR164" s="73"/>
      <c r="AJS164" s="73"/>
      <c r="AJT164" s="73"/>
      <c r="AJU164" s="73"/>
      <c r="AJV164" s="73"/>
      <c r="AJW164" s="73"/>
      <c r="AJX164" s="73"/>
      <c r="AJY164" s="73"/>
      <c r="AJZ164" s="73"/>
      <c r="AKA164" s="73"/>
      <c r="AKB164" s="73"/>
      <c r="AKC164" s="73"/>
      <c r="AKD164" s="73"/>
      <c r="AKE164" s="73"/>
      <c r="AKF164" s="73"/>
      <c r="AKG164" s="73"/>
      <c r="AKH164" s="73"/>
      <c r="AKI164" s="73"/>
      <c r="AKJ164" s="73"/>
      <c r="AKK164" s="73"/>
      <c r="AKL164" s="73"/>
      <c r="AKM164" s="73"/>
      <c r="AKN164" s="73"/>
      <c r="AKO164" s="73"/>
      <c r="AKP164" s="73"/>
      <c r="AKQ164" s="73"/>
      <c r="AKR164" s="73"/>
      <c r="AKS164" s="73"/>
      <c r="AKT164" s="73"/>
      <c r="AKU164" s="73"/>
      <c r="AKV164" s="73"/>
      <c r="AKW164" s="73"/>
      <c r="AKX164" s="73"/>
      <c r="AKY164" s="73"/>
      <c r="AKZ164" s="73"/>
      <c r="ALA164" s="73"/>
      <c r="ALB164" s="73"/>
      <c r="ALC164" s="73"/>
      <c r="ALD164" s="73"/>
      <c r="ALE164" s="73"/>
      <c r="ALF164" s="73"/>
      <c r="ALG164" s="73"/>
      <c r="ALH164" s="73"/>
      <c r="ALI164" s="73"/>
      <c r="ALJ164" s="73"/>
      <c r="ALK164" s="73"/>
      <c r="ALL164" s="73"/>
      <c r="ALM164" s="73"/>
      <c r="ALN164" s="73"/>
      <c r="ALO164" s="73"/>
      <c r="ALP164" s="73"/>
      <c r="ALQ164" s="73"/>
      <c r="ALR164" s="73"/>
      <c r="ALS164" s="73"/>
      <c r="ALT164" s="73"/>
      <c r="ALU164" s="73"/>
      <c r="ALV164" s="73"/>
      <c r="ALW164" s="73"/>
      <c r="ALX164" s="73"/>
      <c r="ALY164" s="73"/>
      <c r="ALZ164" s="73"/>
      <c r="AMA164" s="73"/>
      <c r="AMB164" s="73"/>
      <c r="AMC164" s="73"/>
      <c r="AMD164" s="73"/>
      <c r="AME164" s="73"/>
      <c r="AMF164" s="73"/>
      <c r="AMG164" s="73"/>
      <c r="AMH164" s="73"/>
      <c r="AMI164" s="73"/>
      <c r="AMJ164" s="73"/>
      <c r="AMK164" s="73"/>
      <c r="AML164" s="73"/>
      <c r="AMM164" s="73"/>
      <c r="AMN164" s="73"/>
      <c r="AMO164" s="73"/>
      <c r="AMP164" s="73"/>
      <c r="AMQ164" s="73"/>
      <c r="AMR164" s="73"/>
      <c r="AMS164" s="73"/>
      <c r="AMT164" s="73"/>
      <c r="AMU164" s="73"/>
      <c r="AMV164" s="73"/>
      <c r="AMW164" s="73"/>
      <c r="AMX164" s="73"/>
      <c r="AMY164" s="73"/>
      <c r="AMZ164" s="73"/>
      <c r="ANA164" s="73"/>
      <c r="ANB164" s="73"/>
      <c r="ANC164" s="73"/>
      <c r="AND164" s="73"/>
      <c r="ANE164" s="73"/>
      <c r="ANF164" s="73"/>
      <c r="ANG164" s="73"/>
      <c r="ANH164" s="73"/>
      <c r="ANI164" s="73"/>
      <c r="ANJ164" s="73"/>
      <c r="ANK164" s="73"/>
      <c r="ANL164" s="73"/>
      <c r="ANM164" s="73"/>
      <c r="ANN164" s="73"/>
      <c r="ANO164" s="73"/>
      <c r="ANP164" s="73"/>
      <c r="ANQ164" s="73"/>
      <c r="ANR164" s="73"/>
      <c r="ANS164" s="73"/>
      <c r="ANT164" s="73"/>
      <c r="ANU164" s="73"/>
      <c r="ANV164" s="73"/>
      <c r="ANW164" s="73"/>
      <c r="ANX164" s="73"/>
      <c r="ANY164" s="73"/>
      <c r="ANZ164" s="73"/>
      <c r="AOA164" s="73"/>
      <c r="AOB164" s="73"/>
      <c r="AOC164" s="73"/>
      <c r="AOD164" s="73"/>
      <c r="AOE164" s="73"/>
      <c r="AOF164" s="73"/>
      <c r="AOG164" s="73"/>
      <c r="AOH164" s="73"/>
      <c r="AOI164" s="73"/>
      <c r="AOJ164" s="73"/>
      <c r="AOK164" s="73"/>
      <c r="AOL164" s="73"/>
      <c r="AOM164" s="73"/>
      <c r="AON164" s="73"/>
      <c r="AOO164" s="73"/>
      <c r="AOP164" s="73"/>
      <c r="AOQ164" s="73"/>
      <c r="AOR164" s="73"/>
      <c r="AOS164" s="73"/>
      <c r="AOT164" s="73"/>
      <c r="AOU164" s="73"/>
      <c r="AOV164" s="73"/>
      <c r="AOW164" s="73"/>
      <c r="AOX164" s="73"/>
      <c r="AOY164" s="73"/>
      <c r="AOZ164" s="73"/>
      <c r="APA164" s="73"/>
      <c r="APB164" s="73"/>
      <c r="APC164" s="73"/>
      <c r="APD164" s="73"/>
      <c r="APE164" s="73"/>
      <c r="APF164" s="73"/>
      <c r="APG164" s="73"/>
      <c r="APH164" s="73"/>
      <c r="API164" s="73"/>
      <c r="APJ164" s="73"/>
      <c r="APK164" s="73"/>
      <c r="APL164" s="73"/>
      <c r="APM164" s="73"/>
      <c r="APN164" s="73"/>
      <c r="APO164" s="73"/>
      <c r="APP164" s="73"/>
      <c r="APQ164" s="73"/>
      <c r="APR164" s="73"/>
      <c r="APS164" s="73"/>
      <c r="APT164" s="73"/>
      <c r="APU164" s="73"/>
      <c r="APV164" s="73"/>
      <c r="APW164" s="73"/>
      <c r="APX164" s="73"/>
      <c r="APY164" s="73"/>
      <c r="APZ164" s="73"/>
      <c r="AQA164" s="73"/>
      <c r="AQB164" s="73"/>
      <c r="AQC164" s="73"/>
      <c r="AQD164" s="73"/>
      <c r="AQE164" s="73"/>
      <c r="AQF164" s="73"/>
      <c r="AQG164" s="73"/>
      <c r="AQH164" s="73"/>
      <c r="AQI164" s="73"/>
      <c r="AQJ164" s="73"/>
      <c r="AQK164" s="73"/>
      <c r="AQL164" s="73"/>
      <c r="AQM164" s="73"/>
      <c r="AQN164" s="73"/>
      <c r="AQO164" s="73"/>
      <c r="AQP164" s="73"/>
      <c r="AQQ164" s="73"/>
      <c r="AQR164" s="73"/>
      <c r="AQS164" s="73"/>
      <c r="AQT164" s="73"/>
      <c r="AQU164" s="73"/>
      <c r="AQV164" s="73"/>
      <c r="AQW164" s="73"/>
      <c r="AQX164" s="73"/>
      <c r="AQY164" s="73"/>
      <c r="AQZ164" s="73"/>
      <c r="ARA164" s="73"/>
      <c r="ARB164" s="73"/>
      <c r="ARC164" s="73"/>
      <c r="ARD164" s="73"/>
      <c r="ARE164" s="73"/>
      <c r="ARF164" s="73"/>
      <c r="ARG164" s="73"/>
      <c r="ARH164" s="73"/>
      <c r="ARI164" s="73"/>
      <c r="ARJ164" s="73"/>
      <c r="ARK164" s="73"/>
      <c r="ARL164" s="73"/>
      <c r="ARM164" s="73"/>
      <c r="ARN164" s="73"/>
      <c r="ARO164" s="73"/>
      <c r="ARP164" s="73"/>
      <c r="ARQ164" s="73"/>
      <c r="ARR164" s="73"/>
      <c r="ARS164" s="73"/>
      <c r="ART164" s="73"/>
      <c r="ARU164" s="73"/>
      <c r="ARV164" s="73"/>
      <c r="ARW164" s="73"/>
      <c r="ARX164" s="73"/>
      <c r="ARY164" s="73"/>
      <c r="ARZ164" s="73"/>
      <c r="ASA164" s="73"/>
      <c r="ASB164" s="73"/>
      <c r="ASC164" s="73"/>
      <c r="ASD164" s="73"/>
      <c r="ASE164" s="73"/>
      <c r="ASF164" s="73"/>
      <c r="ASG164" s="73"/>
      <c r="ASH164" s="73"/>
      <c r="ASI164" s="73"/>
      <c r="ASJ164" s="73"/>
      <c r="ASK164" s="73"/>
      <c r="ASL164" s="73"/>
      <c r="ASM164" s="73"/>
      <c r="ASN164" s="73"/>
      <c r="ASO164" s="73"/>
      <c r="ASP164" s="73"/>
      <c r="ASQ164" s="73"/>
      <c r="ASR164" s="73"/>
      <c r="ASS164" s="73"/>
      <c r="AST164" s="73"/>
      <c r="ASU164" s="73"/>
      <c r="ASV164" s="73"/>
      <c r="ASW164" s="73"/>
      <c r="ASX164" s="73"/>
      <c r="ASY164" s="73"/>
      <c r="ASZ164" s="73"/>
      <c r="ATA164" s="73"/>
      <c r="ATB164" s="73"/>
      <c r="ATC164" s="73"/>
      <c r="ATD164" s="73"/>
      <c r="ATE164" s="73"/>
      <c r="ATF164" s="73"/>
      <c r="ATG164" s="73"/>
      <c r="ATH164" s="73"/>
      <c r="ATI164" s="73"/>
      <c r="ATJ164" s="73"/>
      <c r="ATK164" s="73"/>
      <c r="ATL164" s="73"/>
      <c r="ATM164" s="73"/>
      <c r="ATN164" s="73"/>
      <c r="ATO164" s="73"/>
      <c r="ATP164" s="73"/>
      <c r="ATQ164" s="73"/>
      <c r="ATR164" s="73"/>
      <c r="ATS164" s="73"/>
      <c r="ATT164" s="73"/>
      <c r="ATU164" s="73"/>
      <c r="ATV164" s="73"/>
      <c r="ATW164" s="73"/>
      <c r="ATX164" s="73"/>
      <c r="ATY164" s="73"/>
      <c r="ATZ164" s="73"/>
      <c r="AUA164" s="73"/>
      <c r="AUB164" s="73"/>
      <c r="AUC164" s="73"/>
      <c r="AUD164" s="73"/>
      <c r="AUE164" s="73"/>
      <c r="AUF164" s="73"/>
      <c r="AUG164" s="73"/>
      <c r="AUH164" s="73"/>
      <c r="AUI164" s="73"/>
      <c r="AUJ164" s="73"/>
      <c r="AUK164" s="73"/>
      <c r="AUL164" s="73"/>
      <c r="AUM164" s="73"/>
      <c r="AUN164" s="73"/>
      <c r="AUO164" s="73"/>
      <c r="AUP164" s="73"/>
      <c r="AUQ164" s="73"/>
      <c r="AUR164" s="73"/>
      <c r="AUS164" s="73"/>
      <c r="AUT164" s="73"/>
      <c r="AUU164" s="73"/>
      <c r="AUV164" s="73"/>
      <c r="AUW164" s="73"/>
      <c r="AUX164" s="73"/>
      <c r="AUY164" s="73"/>
      <c r="AUZ164" s="73"/>
      <c r="AVA164" s="73"/>
      <c r="AVB164" s="73"/>
      <c r="AVC164" s="73"/>
      <c r="AVD164" s="73"/>
      <c r="AVE164" s="73"/>
      <c r="AVF164" s="73"/>
      <c r="AVG164" s="73"/>
      <c r="AVH164" s="73"/>
      <c r="AVI164" s="73"/>
      <c r="AVJ164" s="73"/>
      <c r="AVK164" s="73"/>
      <c r="AVL164" s="73"/>
      <c r="AVM164" s="73"/>
      <c r="AVN164" s="73"/>
      <c r="AVO164" s="73"/>
      <c r="AVP164" s="73"/>
      <c r="AVQ164" s="73"/>
      <c r="AVR164" s="73"/>
      <c r="AVS164" s="73"/>
      <c r="AVT164" s="73"/>
      <c r="AVU164" s="73"/>
      <c r="AVV164" s="73"/>
      <c r="AVW164" s="73"/>
      <c r="AVX164" s="73"/>
      <c r="AVY164" s="73"/>
      <c r="AVZ164" s="73"/>
      <c r="AWA164" s="73"/>
      <c r="AWB164" s="73"/>
      <c r="AWC164" s="73"/>
      <c r="AWD164" s="73"/>
      <c r="AWE164" s="73"/>
      <c r="AWF164" s="73"/>
      <c r="AWG164" s="73"/>
      <c r="AWH164" s="73"/>
      <c r="AWI164" s="73"/>
      <c r="AWJ164" s="73"/>
      <c r="AWK164" s="73"/>
      <c r="AWL164" s="73"/>
      <c r="AWM164" s="73"/>
      <c r="AWN164" s="73"/>
      <c r="AWO164" s="73"/>
      <c r="AWP164" s="73"/>
      <c r="AWQ164" s="73"/>
      <c r="AWR164" s="73"/>
      <c r="AWS164" s="73"/>
      <c r="AWT164" s="73"/>
      <c r="AWU164" s="73"/>
      <c r="AWV164" s="73"/>
      <c r="AWW164" s="73"/>
      <c r="AWX164" s="73"/>
      <c r="AWY164" s="73"/>
      <c r="AWZ164" s="73"/>
      <c r="AXA164" s="73"/>
      <c r="AXB164" s="73"/>
      <c r="AXC164" s="73"/>
      <c r="AXD164" s="73"/>
      <c r="AXE164" s="73"/>
      <c r="AXF164" s="73"/>
      <c r="AXG164" s="73"/>
      <c r="AXH164" s="73"/>
      <c r="AXI164" s="73"/>
      <c r="AXJ164" s="73"/>
      <c r="AXK164" s="73"/>
      <c r="AXL164" s="73"/>
      <c r="AXM164" s="73"/>
      <c r="AXN164" s="73"/>
      <c r="AXO164" s="73"/>
      <c r="AXP164" s="73"/>
      <c r="AXQ164" s="73"/>
      <c r="AXR164" s="73"/>
      <c r="AXS164" s="73"/>
      <c r="AXT164" s="73"/>
      <c r="AXU164" s="73"/>
      <c r="AXV164" s="73"/>
      <c r="AXW164" s="73"/>
      <c r="AXX164" s="73"/>
      <c r="AXY164" s="73"/>
      <c r="AXZ164" s="73"/>
      <c r="AYA164" s="73"/>
      <c r="AYB164" s="73"/>
      <c r="AYC164" s="73"/>
      <c r="AYD164" s="73"/>
      <c r="AYE164" s="73"/>
      <c r="AYF164" s="73"/>
      <c r="AYG164" s="73"/>
      <c r="AYH164" s="73"/>
      <c r="AYI164" s="73"/>
      <c r="AYJ164" s="73"/>
      <c r="AYK164" s="73"/>
      <c r="AYL164" s="73"/>
      <c r="AYM164" s="73"/>
      <c r="AYN164" s="73"/>
      <c r="AYO164" s="73"/>
      <c r="AYP164" s="73"/>
      <c r="AYQ164" s="73"/>
      <c r="AYR164" s="73"/>
      <c r="AYS164" s="73"/>
      <c r="AYT164" s="73"/>
      <c r="AYU164" s="73"/>
      <c r="AYV164" s="73"/>
      <c r="AYW164" s="73"/>
      <c r="AYX164" s="73"/>
      <c r="AYY164" s="73"/>
      <c r="AYZ164" s="73"/>
      <c r="AZA164" s="73"/>
      <c r="AZB164" s="73"/>
      <c r="AZC164" s="73"/>
      <c r="AZD164" s="73"/>
      <c r="AZE164" s="73"/>
      <c r="AZF164" s="73"/>
      <c r="AZG164" s="73"/>
      <c r="AZH164" s="73"/>
      <c r="AZI164" s="73"/>
      <c r="AZJ164" s="73"/>
      <c r="AZK164" s="73"/>
      <c r="AZL164" s="73"/>
      <c r="AZM164" s="73"/>
      <c r="AZN164" s="73"/>
      <c r="AZO164" s="73"/>
      <c r="AZP164" s="73"/>
      <c r="AZQ164" s="73"/>
      <c r="AZR164" s="73"/>
      <c r="AZS164" s="73"/>
      <c r="AZT164" s="73"/>
      <c r="AZU164" s="73"/>
      <c r="AZV164" s="73"/>
      <c r="AZW164" s="73"/>
      <c r="AZX164" s="73"/>
      <c r="AZY164" s="73"/>
      <c r="AZZ164" s="73"/>
      <c r="BAA164" s="73"/>
      <c r="BAB164" s="73"/>
      <c r="BAC164" s="73"/>
      <c r="BAD164" s="73"/>
      <c r="BAE164" s="73"/>
      <c r="BAF164" s="73"/>
      <c r="BAG164" s="73"/>
      <c r="BAH164" s="73"/>
      <c r="BAI164" s="73"/>
      <c r="BAJ164" s="73"/>
      <c r="BAK164" s="73"/>
      <c r="BAL164" s="73"/>
      <c r="BAM164" s="73"/>
      <c r="BAN164" s="73"/>
      <c r="BAO164" s="73"/>
      <c r="BAP164" s="73"/>
      <c r="BAQ164" s="73"/>
      <c r="BAR164" s="73"/>
      <c r="BAS164" s="73"/>
      <c r="BAT164" s="73"/>
      <c r="BAU164" s="73"/>
      <c r="BAV164" s="73"/>
      <c r="BAW164" s="73"/>
      <c r="BAX164" s="73"/>
      <c r="BAY164" s="73"/>
      <c r="BAZ164" s="73"/>
      <c r="BBA164" s="73"/>
      <c r="BBB164" s="73"/>
      <c r="BBC164" s="73"/>
      <c r="BBD164" s="73"/>
      <c r="BBE164" s="73"/>
      <c r="BBF164" s="73"/>
      <c r="BBG164" s="73"/>
      <c r="BBH164" s="73"/>
      <c r="BBI164" s="73"/>
      <c r="BBJ164" s="73"/>
      <c r="BBK164" s="73"/>
      <c r="BBL164" s="73"/>
      <c r="BBM164" s="73"/>
      <c r="BBN164" s="73"/>
      <c r="BBO164" s="73"/>
      <c r="BBP164" s="73"/>
      <c r="BBQ164" s="73"/>
      <c r="BBR164" s="73"/>
      <c r="BBS164" s="73"/>
      <c r="BBT164" s="73"/>
      <c r="BBU164" s="73"/>
      <c r="BBV164" s="73"/>
      <c r="BBW164" s="73"/>
      <c r="BBX164" s="73"/>
      <c r="BBY164" s="73"/>
      <c r="BBZ164" s="73"/>
      <c r="BCA164" s="73"/>
      <c r="BCB164" s="73"/>
      <c r="BCC164" s="73"/>
      <c r="BCD164" s="73"/>
      <c r="BCE164" s="73"/>
      <c r="BCF164" s="73"/>
      <c r="BCG164" s="73"/>
      <c r="BCH164" s="73"/>
      <c r="BCI164" s="73"/>
      <c r="BCJ164" s="73"/>
      <c r="BCK164" s="73"/>
      <c r="BCL164" s="73"/>
      <c r="BCM164" s="73"/>
      <c r="BCN164" s="73"/>
      <c r="BCO164" s="73"/>
      <c r="BCP164" s="73"/>
      <c r="BCQ164" s="73"/>
      <c r="BCR164" s="73"/>
      <c r="BCS164" s="73"/>
      <c r="BCT164" s="73"/>
      <c r="BCU164" s="73"/>
      <c r="BCV164" s="73"/>
      <c r="BCW164" s="73"/>
      <c r="BCX164" s="73"/>
      <c r="BCY164" s="73"/>
      <c r="BCZ164" s="73"/>
      <c r="BDA164" s="73"/>
      <c r="BDB164" s="73"/>
      <c r="BDC164" s="73"/>
      <c r="BDD164" s="73"/>
      <c r="BDE164" s="73"/>
      <c r="BDF164" s="73"/>
      <c r="BDG164" s="73"/>
      <c r="BDH164" s="73"/>
      <c r="BDI164" s="73"/>
      <c r="BDJ164" s="73"/>
      <c r="BDK164" s="73"/>
      <c r="BDL164" s="73"/>
      <c r="BDM164" s="73"/>
      <c r="BDN164" s="73"/>
      <c r="BDO164" s="73"/>
      <c r="BDP164" s="73"/>
      <c r="BDQ164" s="73"/>
      <c r="BDR164" s="73"/>
      <c r="BDS164" s="73"/>
      <c r="BDT164" s="73"/>
      <c r="BDU164" s="73"/>
      <c r="BDV164" s="73"/>
      <c r="BDW164" s="73"/>
      <c r="BDX164" s="73"/>
      <c r="BDY164" s="73"/>
      <c r="BDZ164" s="73"/>
      <c r="BEA164" s="73"/>
      <c r="BEB164" s="73"/>
      <c r="BEC164" s="73"/>
      <c r="BED164" s="73"/>
      <c r="BEE164" s="73"/>
      <c r="BEF164" s="73"/>
      <c r="BEG164" s="73"/>
      <c r="BEH164" s="73"/>
      <c r="BEI164" s="73"/>
      <c r="BEJ164" s="73"/>
      <c r="BEK164" s="73"/>
      <c r="BEL164" s="73"/>
      <c r="BEM164" s="73"/>
      <c r="BEN164" s="73"/>
      <c r="BEO164" s="73"/>
      <c r="BEP164" s="73"/>
      <c r="BEQ164" s="73"/>
      <c r="BER164" s="73"/>
      <c r="BES164" s="73"/>
      <c r="BET164" s="73"/>
      <c r="BEU164" s="73"/>
      <c r="BEV164" s="73"/>
      <c r="BEW164" s="73"/>
      <c r="BEX164" s="73"/>
      <c r="BEY164" s="73"/>
      <c r="BEZ164" s="73"/>
      <c r="BFA164" s="73"/>
      <c r="BFB164" s="73"/>
      <c r="BFC164" s="73"/>
      <c r="BFD164" s="73"/>
      <c r="BFE164" s="73"/>
      <c r="BFF164" s="73"/>
      <c r="BFG164" s="73"/>
      <c r="BFH164" s="73"/>
      <c r="BFI164" s="73"/>
      <c r="BFJ164" s="73"/>
      <c r="BFK164" s="73"/>
      <c r="BFL164" s="73"/>
      <c r="BFM164" s="73"/>
      <c r="BFN164" s="73"/>
      <c r="BFO164" s="73"/>
      <c r="BFP164" s="73"/>
      <c r="BFQ164" s="73"/>
      <c r="BFR164" s="73"/>
      <c r="BFS164" s="73"/>
      <c r="BFT164" s="73"/>
      <c r="BFU164" s="73"/>
      <c r="BFV164" s="73"/>
      <c r="BFW164" s="73"/>
      <c r="BFX164" s="73"/>
      <c r="BFY164" s="73"/>
      <c r="BFZ164" s="73"/>
      <c r="BGA164" s="73"/>
      <c r="BGB164" s="73"/>
      <c r="BGC164" s="73"/>
      <c r="BGD164" s="73"/>
      <c r="BGE164" s="73"/>
      <c r="BGF164" s="73"/>
      <c r="BGG164" s="73"/>
      <c r="BGH164" s="73"/>
      <c r="BGI164" s="73"/>
      <c r="BGJ164" s="73"/>
      <c r="BGK164" s="73"/>
      <c r="BGL164" s="73"/>
      <c r="BGM164" s="73"/>
      <c r="BGN164" s="73"/>
      <c r="BGO164" s="73"/>
      <c r="BGP164" s="73"/>
      <c r="BGQ164" s="73"/>
      <c r="BGR164" s="73"/>
      <c r="BGS164" s="73"/>
      <c r="BGT164" s="73"/>
      <c r="BGU164" s="73"/>
      <c r="BGV164" s="73"/>
      <c r="BGW164" s="73"/>
      <c r="BGX164" s="73"/>
      <c r="BGY164" s="73"/>
      <c r="BGZ164" s="73"/>
      <c r="BHA164" s="73"/>
      <c r="BHB164" s="73"/>
      <c r="BHC164" s="73"/>
      <c r="BHD164" s="73"/>
      <c r="BHE164" s="73"/>
      <c r="BHF164" s="73"/>
      <c r="BHG164" s="73"/>
      <c r="BHH164" s="73"/>
      <c r="BHI164" s="73"/>
      <c r="BHJ164" s="73"/>
      <c r="BHK164" s="73"/>
      <c r="BHL164" s="73"/>
      <c r="BHM164" s="73"/>
      <c r="BHN164" s="73"/>
      <c r="BHO164" s="73"/>
      <c r="BHP164" s="73"/>
      <c r="BHQ164" s="73"/>
      <c r="BHR164" s="73"/>
      <c r="BHS164" s="73"/>
      <c r="BHT164" s="73"/>
      <c r="BHU164" s="73"/>
      <c r="BHV164" s="73"/>
      <c r="BHW164" s="73"/>
      <c r="BHX164" s="73"/>
      <c r="BHY164" s="73"/>
      <c r="BHZ164" s="73"/>
      <c r="BIA164" s="73"/>
      <c r="BIB164" s="73"/>
      <c r="BIC164" s="73"/>
      <c r="BID164" s="73"/>
      <c r="BIE164" s="73"/>
      <c r="BIF164" s="73"/>
      <c r="BIG164" s="73"/>
      <c r="BIH164" s="73"/>
      <c r="BII164" s="73"/>
      <c r="BIJ164" s="73"/>
      <c r="BIK164" s="73"/>
      <c r="BIL164" s="73"/>
      <c r="BIM164" s="73"/>
      <c r="BIN164" s="73"/>
      <c r="BIO164" s="73"/>
      <c r="BIP164" s="73"/>
      <c r="BIQ164" s="73"/>
      <c r="BIR164" s="73"/>
      <c r="BIS164" s="73"/>
      <c r="BIT164" s="73"/>
      <c r="BIU164" s="73"/>
      <c r="BIV164" s="73"/>
      <c r="BIW164" s="73"/>
      <c r="BIX164" s="73"/>
      <c r="BIY164" s="73"/>
      <c r="BIZ164" s="73"/>
      <c r="BJA164" s="73"/>
      <c r="BJB164" s="73"/>
      <c r="BJC164" s="73"/>
      <c r="BJD164" s="73"/>
      <c r="BJE164" s="73"/>
      <c r="BJF164" s="73"/>
      <c r="BJG164" s="73"/>
      <c r="BJH164" s="73"/>
      <c r="BJI164" s="73"/>
      <c r="BJJ164" s="73"/>
      <c r="BJK164" s="73"/>
      <c r="BJL164" s="73"/>
      <c r="BJM164" s="73"/>
      <c r="BJN164" s="73"/>
      <c r="BJO164" s="73"/>
      <c r="BJP164" s="73"/>
      <c r="BJQ164" s="73"/>
      <c r="BJR164" s="73"/>
      <c r="BJS164" s="73"/>
      <c r="BJT164" s="73"/>
      <c r="BJU164" s="73"/>
      <c r="BJV164" s="73"/>
      <c r="BJW164" s="73"/>
      <c r="BJX164" s="73"/>
      <c r="BJY164" s="73"/>
      <c r="BJZ164" s="73"/>
      <c r="BKA164" s="73"/>
      <c r="BKB164" s="73"/>
      <c r="BKC164" s="73"/>
      <c r="BKD164" s="73"/>
      <c r="BKE164" s="73"/>
      <c r="BKF164" s="73"/>
      <c r="BKG164" s="73"/>
      <c r="BKH164" s="73"/>
      <c r="BKI164" s="73"/>
      <c r="BKJ164" s="73"/>
      <c r="BKK164" s="73"/>
      <c r="BKL164" s="73"/>
      <c r="BKM164" s="73"/>
      <c r="BKN164" s="73"/>
      <c r="BKO164" s="73"/>
      <c r="BKP164" s="73"/>
      <c r="BKQ164" s="73"/>
      <c r="BKR164" s="73"/>
      <c r="BKS164" s="73"/>
      <c r="BKT164" s="73"/>
      <c r="BKU164" s="73"/>
      <c r="BKV164" s="73"/>
      <c r="BKW164" s="73"/>
      <c r="BKX164" s="73"/>
      <c r="BKY164" s="73"/>
      <c r="BKZ164" s="73"/>
      <c r="BLA164" s="73"/>
      <c r="BLB164" s="73"/>
      <c r="BLC164" s="73"/>
      <c r="BLD164" s="73"/>
      <c r="BLE164" s="73"/>
      <c r="BLF164" s="73"/>
      <c r="BLG164" s="73"/>
      <c r="BLH164" s="73"/>
      <c r="BLI164" s="73"/>
      <c r="BLJ164" s="73"/>
      <c r="BLK164" s="73"/>
      <c r="BLL164" s="73"/>
      <c r="BLM164" s="73"/>
      <c r="BLN164" s="73"/>
      <c r="BLO164" s="73"/>
      <c r="BLP164" s="73"/>
      <c r="BLQ164" s="73"/>
      <c r="BLR164" s="73"/>
      <c r="BLS164" s="73"/>
      <c r="BLT164" s="73"/>
      <c r="BLU164" s="73"/>
      <c r="BLV164" s="73"/>
      <c r="BLW164" s="73"/>
      <c r="BLX164" s="73"/>
      <c r="BLY164" s="73"/>
      <c r="BLZ164" s="73"/>
      <c r="BMA164" s="73"/>
      <c r="BMB164" s="73"/>
      <c r="BMC164" s="73"/>
      <c r="BMD164" s="73"/>
      <c r="BME164" s="73"/>
      <c r="BMF164" s="73"/>
      <c r="BMG164" s="73"/>
      <c r="BMH164" s="73"/>
      <c r="BMI164" s="73"/>
      <c r="BMJ164" s="73"/>
      <c r="BMK164" s="73"/>
      <c r="BML164" s="73"/>
      <c r="BMM164" s="73"/>
      <c r="BMN164" s="73"/>
      <c r="BMO164" s="73"/>
      <c r="BMP164" s="73"/>
      <c r="BMQ164" s="73"/>
      <c r="BMR164" s="73"/>
      <c r="BMS164" s="73"/>
      <c r="BMT164" s="73"/>
      <c r="BMU164" s="73"/>
      <c r="BMV164" s="73"/>
      <c r="BMW164" s="73"/>
      <c r="BMX164" s="73"/>
      <c r="BMY164" s="73"/>
      <c r="BMZ164" s="73"/>
      <c r="BNA164" s="73"/>
      <c r="BNB164" s="73"/>
      <c r="BNC164" s="73"/>
      <c r="BND164" s="73"/>
      <c r="BNE164" s="73"/>
      <c r="BNF164" s="73"/>
      <c r="BNG164" s="73"/>
      <c r="BNH164" s="73"/>
      <c r="BNI164" s="73"/>
      <c r="BNJ164" s="73"/>
      <c r="BNK164" s="73"/>
      <c r="BNL164" s="73"/>
      <c r="BNM164" s="73"/>
      <c r="BNN164" s="73"/>
      <c r="BNO164" s="73"/>
      <c r="BNP164" s="73"/>
      <c r="BNQ164" s="73"/>
      <c r="BNR164" s="73"/>
      <c r="BNS164" s="73"/>
      <c r="BNT164" s="73"/>
      <c r="BNU164" s="73"/>
      <c r="BNV164" s="73"/>
      <c r="BNW164" s="73"/>
      <c r="BNX164" s="73"/>
      <c r="BNY164" s="73"/>
      <c r="BNZ164" s="73"/>
      <c r="BOA164" s="73"/>
      <c r="BOB164" s="73"/>
      <c r="BOC164" s="73"/>
      <c r="BOD164" s="73"/>
      <c r="BOE164" s="73"/>
      <c r="BOF164" s="73"/>
      <c r="BOG164" s="73"/>
      <c r="BOH164" s="73"/>
      <c r="BOI164" s="73"/>
      <c r="BOJ164" s="73"/>
      <c r="BOK164" s="73"/>
      <c r="BOL164" s="73"/>
      <c r="BOM164" s="73"/>
      <c r="BON164" s="73"/>
      <c r="BOO164" s="73"/>
      <c r="BOP164" s="73"/>
      <c r="BOQ164" s="73"/>
      <c r="BOR164" s="73"/>
      <c r="BOS164" s="73"/>
      <c r="BOT164" s="73"/>
      <c r="BOU164" s="73"/>
      <c r="BOV164" s="73"/>
      <c r="BOW164" s="73"/>
      <c r="BOX164" s="73"/>
      <c r="BOY164" s="73"/>
      <c r="BOZ164" s="73"/>
      <c r="BPA164" s="73"/>
      <c r="BPB164" s="73"/>
      <c r="BPC164" s="73"/>
      <c r="BPD164" s="73"/>
      <c r="BPE164" s="73"/>
      <c r="BPF164" s="73"/>
      <c r="BPG164" s="73"/>
      <c r="BPH164" s="73"/>
      <c r="BPI164" s="73"/>
      <c r="BPJ164" s="73"/>
      <c r="BPK164" s="73"/>
      <c r="BPL164" s="73"/>
      <c r="BPM164" s="73"/>
      <c r="BPN164" s="73"/>
      <c r="BPO164" s="73"/>
      <c r="BPP164" s="73"/>
      <c r="BPQ164" s="73"/>
      <c r="BPR164" s="73"/>
      <c r="BPS164" s="73"/>
      <c r="BPT164" s="73"/>
      <c r="BPU164" s="73"/>
      <c r="BPV164" s="73"/>
      <c r="BPW164" s="73"/>
      <c r="BPX164" s="73"/>
      <c r="BPY164" s="73"/>
      <c r="BPZ164" s="73"/>
      <c r="BQA164" s="73"/>
      <c r="BQB164" s="73"/>
      <c r="BQC164" s="73"/>
      <c r="BQD164" s="73"/>
      <c r="BQE164" s="73"/>
      <c r="BQF164" s="73"/>
      <c r="BQG164" s="73"/>
      <c r="BQH164" s="73"/>
      <c r="BQI164" s="73"/>
      <c r="BQJ164" s="73"/>
      <c r="BQK164" s="73"/>
      <c r="BQL164" s="73"/>
      <c r="BQM164" s="73"/>
      <c r="BQN164" s="73"/>
      <c r="BQO164" s="73"/>
      <c r="BQP164" s="73"/>
      <c r="BQQ164" s="73"/>
      <c r="BQR164" s="73"/>
      <c r="BQS164" s="73"/>
      <c r="BQT164" s="73"/>
      <c r="BQU164" s="73"/>
      <c r="BQV164" s="73"/>
      <c r="BQW164" s="73"/>
      <c r="BQX164" s="73"/>
      <c r="BQY164" s="73"/>
      <c r="BQZ164" s="73"/>
      <c r="BRA164" s="73"/>
      <c r="BRB164" s="73"/>
      <c r="BRC164" s="73"/>
      <c r="BRD164" s="73"/>
      <c r="BRE164" s="73"/>
      <c r="BRF164" s="73"/>
      <c r="BRG164" s="73"/>
      <c r="BRH164" s="73"/>
      <c r="BRI164" s="73"/>
      <c r="BRJ164" s="73"/>
      <c r="BRK164" s="73"/>
      <c r="BRL164" s="73"/>
      <c r="BRM164" s="73"/>
      <c r="BRN164" s="73"/>
      <c r="BRO164" s="73"/>
      <c r="BRP164" s="73"/>
      <c r="BRQ164" s="73"/>
      <c r="BRR164" s="73"/>
      <c r="BRS164" s="73"/>
      <c r="BRT164" s="73"/>
      <c r="BRU164" s="73"/>
      <c r="BRV164" s="73"/>
      <c r="BRW164" s="73"/>
      <c r="BRX164" s="73"/>
      <c r="BRY164" s="73"/>
      <c r="BRZ164" s="73"/>
      <c r="BSA164" s="73"/>
      <c r="BSB164" s="73"/>
      <c r="BSC164" s="73"/>
      <c r="BSD164" s="73"/>
      <c r="BSE164" s="73"/>
      <c r="BSF164" s="73"/>
      <c r="BSG164" s="73"/>
      <c r="BSH164" s="73"/>
      <c r="BSI164" s="73"/>
      <c r="BSJ164" s="73"/>
      <c r="BSK164" s="73"/>
      <c r="BSL164" s="73"/>
      <c r="BSM164" s="73"/>
      <c r="BSN164" s="73"/>
      <c r="BSO164" s="73"/>
      <c r="BSP164" s="73"/>
      <c r="BSQ164" s="73"/>
      <c r="BSR164" s="73"/>
      <c r="BSS164" s="73"/>
      <c r="BST164" s="73"/>
      <c r="BSU164" s="73"/>
      <c r="BSV164" s="73"/>
      <c r="BSW164" s="73"/>
      <c r="BSX164" s="73"/>
      <c r="BSY164" s="73"/>
      <c r="BSZ164" s="73"/>
      <c r="BTA164" s="73"/>
      <c r="BTB164" s="73"/>
      <c r="BTC164" s="73"/>
      <c r="BTD164" s="73"/>
    </row>
    <row r="165" spans="1:1876" ht="115.5" hidden="1" customHeight="1" x14ac:dyDescent="0.3">
      <c r="A165" s="58" t="s">
        <v>165</v>
      </c>
      <c r="B165" s="56" t="s">
        <v>40</v>
      </c>
      <c r="C165" s="110"/>
      <c r="D165" s="126">
        <f t="shared" si="133"/>
        <v>26850.699999999997</v>
      </c>
      <c r="E165" s="126">
        <f t="shared" si="134"/>
        <v>26687.9</v>
      </c>
      <c r="F165" s="126">
        <f t="shared" si="135"/>
        <v>162.80000000000001</v>
      </c>
      <c r="G165" s="93">
        <f>SUM(H165:I165)</f>
        <v>14658.699999999999</v>
      </c>
      <c r="H165" s="91">
        <f>H166+H167+H169+H170+H171</f>
        <v>14587.9</v>
      </c>
      <c r="I165" s="137">
        <f>I166+I167+I169+I170+I171+0.1</f>
        <v>70.8</v>
      </c>
      <c r="J165" s="129">
        <f>K165+L165</f>
        <v>12192</v>
      </c>
      <c r="K165" s="90">
        <f>9100+3000</f>
        <v>12100</v>
      </c>
      <c r="L165" s="155">
        <v>92</v>
      </c>
      <c r="M165" s="93"/>
      <c r="N165" s="90"/>
      <c r="O165" s="142"/>
      <c r="P165" s="164"/>
      <c r="Q165" s="163"/>
      <c r="R165" s="165"/>
      <c r="S165" s="162"/>
      <c r="T165" s="163"/>
      <c r="U165" s="300"/>
      <c r="V165" s="129"/>
      <c r="W165" s="93"/>
      <c r="X165" s="163"/>
      <c r="Y165" s="300"/>
      <c r="Z165" s="131"/>
      <c r="AA165" s="352"/>
      <c r="AB165" s="176"/>
      <c r="AC165" s="382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  <c r="IW165" s="37"/>
      <c r="IX165" s="37"/>
      <c r="IY165" s="37"/>
      <c r="IZ165" s="37"/>
      <c r="JA165" s="37"/>
      <c r="JB165" s="37"/>
      <c r="JC165" s="37"/>
      <c r="JD165" s="37"/>
      <c r="JE165" s="37"/>
      <c r="JF165" s="37"/>
      <c r="JG165" s="37"/>
      <c r="JH165" s="37"/>
      <c r="JI165" s="37"/>
      <c r="JJ165" s="37"/>
      <c r="JK165" s="37"/>
      <c r="JL165" s="37"/>
      <c r="JM165" s="37"/>
      <c r="JN165" s="37"/>
      <c r="JO165" s="37"/>
      <c r="JP165" s="37"/>
      <c r="JQ165" s="37"/>
      <c r="JR165" s="37"/>
      <c r="JS165" s="37"/>
      <c r="JT165" s="37"/>
      <c r="JU165" s="37"/>
      <c r="JV165" s="37"/>
      <c r="JW165" s="37"/>
      <c r="JX165" s="37"/>
      <c r="JY165" s="37"/>
      <c r="JZ165" s="37"/>
      <c r="KA165" s="37"/>
      <c r="KB165" s="37"/>
      <c r="KC165" s="37"/>
      <c r="KD165" s="37"/>
      <c r="KE165" s="37"/>
      <c r="KF165" s="37"/>
      <c r="KG165" s="37"/>
      <c r="KH165" s="37"/>
      <c r="KI165" s="37"/>
      <c r="KJ165" s="37"/>
      <c r="KK165" s="37"/>
      <c r="KL165" s="37"/>
      <c r="KM165" s="37"/>
      <c r="KN165" s="37"/>
      <c r="KO165" s="37"/>
      <c r="KP165" s="37"/>
      <c r="KQ165" s="37"/>
      <c r="KR165" s="37"/>
      <c r="KS165" s="37"/>
      <c r="KT165" s="37"/>
      <c r="KU165" s="37"/>
      <c r="KV165" s="37"/>
      <c r="KW165" s="37"/>
      <c r="KX165" s="37"/>
      <c r="KY165" s="37"/>
      <c r="KZ165" s="37"/>
      <c r="LA165" s="37"/>
      <c r="LB165" s="37"/>
      <c r="LC165" s="37"/>
      <c r="LD165" s="37"/>
      <c r="LE165" s="37"/>
      <c r="LF165" s="37"/>
      <c r="LG165" s="37"/>
      <c r="LH165" s="37"/>
      <c r="LI165" s="37"/>
      <c r="LJ165" s="37"/>
      <c r="LK165" s="37"/>
      <c r="LL165" s="37"/>
      <c r="LM165" s="37"/>
      <c r="LN165" s="37"/>
      <c r="LO165" s="37"/>
      <c r="LP165" s="37"/>
      <c r="LQ165" s="37"/>
      <c r="LR165" s="37"/>
      <c r="LS165" s="37"/>
      <c r="LT165" s="37"/>
      <c r="LU165" s="37"/>
      <c r="LV165" s="37"/>
      <c r="LW165" s="37"/>
      <c r="LX165" s="37"/>
      <c r="LY165" s="37"/>
      <c r="LZ165" s="37"/>
      <c r="MA165" s="37"/>
      <c r="MB165" s="37"/>
      <c r="MC165" s="37"/>
      <c r="MD165" s="37"/>
      <c r="ME165" s="37"/>
      <c r="MF165" s="37"/>
      <c r="MG165" s="37"/>
      <c r="MH165" s="37"/>
      <c r="MI165" s="37"/>
      <c r="MJ165" s="37"/>
      <c r="MK165" s="37"/>
      <c r="ML165" s="37"/>
      <c r="MM165" s="37"/>
      <c r="MN165" s="37"/>
      <c r="MO165" s="37"/>
      <c r="MP165" s="37"/>
      <c r="MQ165" s="37"/>
      <c r="MR165" s="37"/>
      <c r="MS165" s="37"/>
      <c r="MT165" s="37"/>
      <c r="MU165" s="37"/>
      <c r="MV165" s="37"/>
      <c r="MW165" s="37"/>
      <c r="MX165" s="37"/>
      <c r="MY165" s="37"/>
      <c r="MZ165" s="37"/>
      <c r="NA165" s="37"/>
      <c r="NB165" s="37"/>
      <c r="NC165" s="37"/>
      <c r="ND165" s="37"/>
      <c r="NE165" s="37"/>
      <c r="NF165" s="37"/>
      <c r="NG165" s="37"/>
      <c r="NH165" s="37"/>
      <c r="NI165" s="37"/>
      <c r="NJ165" s="37"/>
      <c r="NK165" s="37"/>
      <c r="NL165" s="37"/>
      <c r="NM165" s="37"/>
      <c r="NN165" s="37"/>
      <c r="NO165" s="37"/>
      <c r="NP165" s="37"/>
      <c r="NQ165" s="37"/>
      <c r="NR165" s="37"/>
      <c r="NS165" s="37"/>
      <c r="NT165" s="37"/>
      <c r="NU165" s="37"/>
      <c r="NV165" s="37"/>
      <c r="NW165" s="37"/>
      <c r="NX165" s="37"/>
      <c r="NY165" s="37"/>
      <c r="NZ165" s="37"/>
      <c r="OA165" s="37"/>
      <c r="OB165" s="37"/>
      <c r="OC165" s="37"/>
      <c r="OD165" s="37"/>
      <c r="OE165" s="37"/>
      <c r="OF165" s="37"/>
      <c r="OG165" s="37"/>
      <c r="OH165" s="37"/>
      <c r="OI165" s="37"/>
      <c r="OJ165" s="37"/>
      <c r="OK165" s="37"/>
      <c r="OL165" s="37"/>
      <c r="OM165" s="37"/>
      <c r="ON165" s="37"/>
      <c r="OO165" s="37"/>
      <c r="OP165" s="37"/>
      <c r="OQ165" s="37"/>
      <c r="OR165" s="37"/>
      <c r="OS165" s="37"/>
      <c r="OT165" s="37"/>
      <c r="OU165" s="37"/>
      <c r="OV165" s="37"/>
      <c r="OW165" s="37"/>
      <c r="OX165" s="37"/>
      <c r="OY165" s="37"/>
      <c r="OZ165" s="37"/>
      <c r="PA165" s="37"/>
      <c r="PB165" s="37"/>
      <c r="PC165" s="37"/>
      <c r="PD165" s="37"/>
      <c r="PE165" s="37"/>
      <c r="PF165" s="37"/>
      <c r="PG165" s="37"/>
      <c r="PH165" s="37"/>
      <c r="PI165" s="37"/>
      <c r="PJ165" s="37"/>
      <c r="PK165" s="37"/>
      <c r="PL165" s="37"/>
      <c r="PM165" s="37"/>
      <c r="PN165" s="37"/>
      <c r="PO165" s="37"/>
      <c r="PP165" s="37"/>
      <c r="PQ165" s="37"/>
      <c r="PR165" s="37"/>
      <c r="PS165" s="37"/>
      <c r="PT165" s="37"/>
      <c r="PU165" s="37"/>
      <c r="PV165" s="37"/>
      <c r="PW165" s="37"/>
      <c r="PX165" s="37"/>
      <c r="PY165" s="37"/>
      <c r="PZ165" s="37"/>
      <c r="QA165" s="37"/>
      <c r="QB165" s="37"/>
      <c r="QC165" s="37"/>
      <c r="QD165" s="37"/>
      <c r="QE165" s="37"/>
      <c r="QF165" s="37"/>
      <c r="QG165" s="37"/>
      <c r="QH165" s="37"/>
      <c r="QI165" s="37"/>
      <c r="QJ165" s="37"/>
      <c r="QK165" s="37"/>
      <c r="QL165" s="37"/>
      <c r="QM165" s="37"/>
      <c r="QN165" s="37"/>
      <c r="QO165" s="37"/>
      <c r="QP165" s="37"/>
      <c r="QQ165" s="37"/>
      <c r="QR165" s="37"/>
      <c r="QS165" s="37"/>
      <c r="QT165" s="37"/>
      <c r="QU165" s="37"/>
      <c r="QV165" s="37"/>
      <c r="QW165" s="37"/>
      <c r="QX165" s="37"/>
      <c r="QY165" s="37"/>
      <c r="QZ165" s="37"/>
      <c r="RA165" s="37"/>
      <c r="RB165" s="37"/>
      <c r="RC165" s="37"/>
      <c r="RD165" s="37"/>
      <c r="RE165" s="37"/>
      <c r="RF165" s="37"/>
      <c r="RG165" s="37"/>
      <c r="RH165" s="37"/>
      <c r="RI165" s="37"/>
      <c r="RJ165" s="37"/>
      <c r="RK165" s="37"/>
      <c r="RL165" s="37"/>
      <c r="RM165" s="37"/>
      <c r="RN165" s="37"/>
      <c r="RO165" s="37"/>
      <c r="RP165" s="37"/>
      <c r="RQ165" s="37"/>
      <c r="RR165" s="37"/>
      <c r="RS165" s="37"/>
      <c r="RT165" s="37"/>
      <c r="RU165" s="37"/>
      <c r="RV165" s="37"/>
      <c r="RW165" s="37"/>
      <c r="RX165" s="37"/>
      <c r="RY165" s="37"/>
      <c r="RZ165" s="37"/>
      <c r="SA165" s="37"/>
      <c r="SB165" s="37"/>
      <c r="SC165" s="37"/>
      <c r="SD165" s="37"/>
      <c r="SE165" s="37"/>
      <c r="SF165" s="37"/>
      <c r="SG165" s="37"/>
      <c r="SH165" s="37"/>
      <c r="SI165" s="37"/>
      <c r="SJ165" s="37"/>
      <c r="SK165" s="37"/>
      <c r="SL165" s="37"/>
      <c r="SM165" s="37"/>
      <c r="SN165" s="37"/>
      <c r="SO165" s="37"/>
      <c r="SP165" s="37"/>
      <c r="SQ165" s="37"/>
      <c r="SR165" s="37"/>
      <c r="SS165" s="37"/>
      <c r="ST165" s="37"/>
      <c r="SU165" s="37"/>
      <c r="SV165" s="37"/>
      <c r="SW165" s="37"/>
      <c r="SX165" s="37"/>
      <c r="SY165" s="37"/>
      <c r="SZ165" s="37"/>
      <c r="TA165" s="37"/>
      <c r="TB165" s="37"/>
      <c r="TC165" s="37"/>
      <c r="TD165" s="37"/>
      <c r="TE165" s="37"/>
      <c r="TF165" s="37"/>
      <c r="TG165" s="37"/>
      <c r="TH165" s="37"/>
      <c r="TI165" s="37"/>
      <c r="TJ165" s="37"/>
      <c r="TK165" s="37"/>
      <c r="TL165" s="37"/>
      <c r="TM165" s="37"/>
      <c r="TN165" s="37"/>
      <c r="TO165" s="37"/>
      <c r="TP165" s="37"/>
      <c r="TQ165" s="37"/>
      <c r="TR165" s="37"/>
      <c r="TS165" s="37"/>
      <c r="TT165" s="37"/>
      <c r="TU165" s="37"/>
      <c r="TV165" s="37"/>
      <c r="TW165" s="37"/>
      <c r="TX165" s="37"/>
      <c r="TY165" s="37"/>
      <c r="TZ165" s="37"/>
      <c r="UA165" s="37"/>
      <c r="UB165" s="37"/>
      <c r="UC165" s="37"/>
      <c r="UD165" s="37"/>
      <c r="UE165" s="37"/>
      <c r="UF165" s="37"/>
      <c r="UG165" s="37"/>
      <c r="UH165" s="37"/>
      <c r="UI165" s="37"/>
      <c r="UJ165" s="37"/>
      <c r="UK165" s="37"/>
      <c r="UL165" s="37"/>
      <c r="UM165" s="37"/>
      <c r="UN165" s="37"/>
      <c r="UO165" s="37"/>
      <c r="UP165" s="37"/>
      <c r="UQ165" s="37"/>
      <c r="UR165" s="37"/>
      <c r="US165" s="37"/>
      <c r="UT165" s="37"/>
      <c r="UU165" s="37"/>
      <c r="UV165" s="37"/>
      <c r="UW165" s="37"/>
      <c r="UX165" s="37"/>
      <c r="UY165" s="37"/>
      <c r="UZ165" s="37"/>
      <c r="VA165" s="37"/>
      <c r="VB165" s="37"/>
      <c r="VC165" s="37"/>
      <c r="VD165" s="37"/>
      <c r="VE165" s="37"/>
      <c r="VF165" s="37"/>
      <c r="VG165" s="37"/>
      <c r="VH165" s="37"/>
      <c r="VI165" s="37"/>
      <c r="VJ165" s="37"/>
      <c r="VK165" s="37"/>
      <c r="VL165" s="37"/>
      <c r="VM165" s="37"/>
      <c r="VN165" s="37"/>
      <c r="VO165" s="37"/>
      <c r="VP165" s="37"/>
      <c r="VQ165" s="37"/>
      <c r="VR165" s="37"/>
      <c r="VS165" s="37"/>
      <c r="VT165" s="37"/>
      <c r="VU165" s="37"/>
      <c r="VV165" s="37"/>
      <c r="VW165" s="37"/>
      <c r="VX165" s="37"/>
      <c r="VY165" s="37"/>
      <c r="VZ165" s="37"/>
      <c r="WA165" s="37"/>
      <c r="WB165" s="37"/>
      <c r="WC165" s="37"/>
      <c r="WD165" s="37"/>
      <c r="WE165" s="37"/>
      <c r="WF165" s="37"/>
      <c r="WG165" s="37"/>
      <c r="WH165" s="37"/>
      <c r="WI165" s="37"/>
      <c r="WJ165" s="37"/>
      <c r="WK165" s="37"/>
      <c r="WL165" s="37"/>
      <c r="WM165" s="37"/>
      <c r="WN165" s="37"/>
      <c r="WO165" s="37"/>
      <c r="WP165" s="37"/>
      <c r="WQ165" s="37"/>
      <c r="WR165" s="37"/>
      <c r="WS165" s="37"/>
      <c r="WT165" s="37"/>
      <c r="WU165" s="37"/>
      <c r="WV165" s="37"/>
      <c r="WW165" s="37"/>
      <c r="WX165" s="37"/>
      <c r="WY165" s="37"/>
      <c r="WZ165" s="37"/>
      <c r="XA165" s="37"/>
      <c r="XB165" s="37"/>
      <c r="XC165" s="37"/>
      <c r="XD165" s="37"/>
      <c r="XE165" s="37"/>
      <c r="XF165" s="37"/>
      <c r="XG165" s="37"/>
      <c r="XH165" s="37"/>
      <c r="XI165" s="37"/>
      <c r="XJ165" s="37"/>
      <c r="XK165" s="37"/>
      <c r="XL165" s="37"/>
      <c r="XM165" s="37"/>
      <c r="XN165" s="37"/>
      <c r="XO165" s="37"/>
      <c r="XP165" s="37"/>
      <c r="XQ165" s="37"/>
      <c r="XR165" s="37"/>
      <c r="XS165" s="37"/>
      <c r="XT165" s="37"/>
      <c r="XU165" s="37"/>
      <c r="XV165" s="37"/>
      <c r="XW165" s="37"/>
      <c r="XX165" s="37"/>
      <c r="XY165" s="37"/>
      <c r="XZ165" s="37"/>
      <c r="YA165" s="37"/>
      <c r="YB165" s="37"/>
      <c r="YC165" s="37"/>
      <c r="YD165" s="37"/>
      <c r="YE165" s="37"/>
      <c r="YF165" s="37"/>
      <c r="YG165" s="37"/>
      <c r="YH165" s="37"/>
      <c r="YI165" s="37"/>
      <c r="YJ165" s="37"/>
      <c r="YK165" s="37"/>
      <c r="YL165" s="37"/>
      <c r="YM165" s="37"/>
      <c r="YN165" s="37"/>
      <c r="YO165" s="37"/>
      <c r="YP165" s="37"/>
      <c r="YQ165" s="37"/>
      <c r="YR165" s="37"/>
      <c r="YS165" s="37"/>
      <c r="YT165" s="37"/>
      <c r="YU165" s="37"/>
      <c r="YV165" s="37"/>
      <c r="YW165" s="37"/>
      <c r="YX165" s="37"/>
      <c r="YY165" s="37"/>
      <c r="YZ165" s="37"/>
      <c r="ZA165" s="37"/>
      <c r="ZB165" s="37"/>
      <c r="ZC165" s="37"/>
      <c r="ZD165" s="37"/>
      <c r="ZE165" s="37"/>
      <c r="ZF165" s="37"/>
      <c r="ZG165" s="37"/>
      <c r="ZH165" s="37"/>
      <c r="ZI165" s="37"/>
      <c r="ZJ165" s="37"/>
      <c r="ZK165" s="37"/>
      <c r="ZL165" s="37"/>
      <c r="ZM165" s="37"/>
      <c r="ZN165" s="37"/>
      <c r="ZO165" s="37"/>
      <c r="ZP165" s="37"/>
      <c r="ZQ165" s="37"/>
      <c r="ZR165" s="37"/>
      <c r="ZS165" s="37"/>
      <c r="ZT165" s="37"/>
      <c r="ZU165" s="37"/>
      <c r="ZV165" s="37"/>
      <c r="ZW165" s="37"/>
      <c r="ZX165" s="37"/>
      <c r="ZY165" s="37"/>
      <c r="ZZ165" s="37"/>
      <c r="AAA165" s="37"/>
      <c r="AAB165" s="37"/>
      <c r="AAC165" s="37"/>
      <c r="AAD165" s="37"/>
      <c r="AAE165" s="37"/>
      <c r="AAF165" s="37"/>
      <c r="AAG165" s="37"/>
      <c r="AAH165" s="37"/>
      <c r="AAI165" s="37"/>
      <c r="AAJ165" s="37"/>
      <c r="AAK165" s="37"/>
      <c r="AAL165" s="37"/>
      <c r="AAM165" s="37"/>
      <c r="AAN165" s="37"/>
      <c r="AAO165" s="37"/>
      <c r="AAP165" s="37"/>
      <c r="AAQ165" s="37"/>
      <c r="AAR165" s="37"/>
      <c r="AAS165" s="37"/>
      <c r="AAT165" s="37"/>
      <c r="AAU165" s="37"/>
      <c r="AAV165" s="37"/>
      <c r="AAW165" s="37"/>
      <c r="AAX165" s="37"/>
      <c r="AAY165" s="37"/>
      <c r="AAZ165" s="37"/>
      <c r="ABA165" s="37"/>
      <c r="ABB165" s="37"/>
      <c r="ABC165" s="37"/>
      <c r="ABD165" s="37"/>
      <c r="ABE165" s="37"/>
      <c r="ABF165" s="37"/>
      <c r="ABG165" s="37"/>
      <c r="ABH165" s="37"/>
      <c r="ABI165" s="37"/>
      <c r="ABJ165" s="37"/>
      <c r="ABK165" s="37"/>
      <c r="ABL165" s="37"/>
      <c r="ABM165" s="37"/>
      <c r="ABN165" s="37"/>
      <c r="ABO165" s="37"/>
      <c r="ABP165" s="37"/>
      <c r="ABQ165" s="37"/>
      <c r="ABR165" s="37"/>
      <c r="ABS165" s="37"/>
      <c r="ABT165" s="37"/>
      <c r="ABU165" s="37"/>
      <c r="ABV165" s="37"/>
      <c r="ABW165" s="37"/>
      <c r="ABX165" s="37"/>
      <c r="ABY165" s="37"/>
      <c r="ABZ165" s="37"/>
      <c r="ACA165" s="37"/>
      <c r="ACB165" s="37"/>
      <c r="ACC165" s="37"/>
      <c r="ACD165" s="37"/>
      <c r="ACE165" s="37"/>
      <c r="ACF165" s="37"/>
      <c r="ACG165" s="37"/>
      <c r="ACH165" s="37"/>
      <c r="ACI165" s="37"/>
      <c r="ACJ165" s="37"/>
      <c r="ACK165" s="37"/>
      <c r="ACL165" s="37"/>
      <c r="ACM165" s="37"/>
      <c r="ACN165" s="37"/>
      <c r="ACO165" s="37"/>
      <c r="ACP165" s="37"/>
      <c r="ACQ165" s="37"/>
      <c r="ACR165" s="37"/>
      <c r="ACS165" s="37"/>
      <c r="ACT165" s="37"/>
      <c r="ACU165" s="37"/>
      <c r="ACV165" s="37"/>
      <c r="ACW165" s="37"/>
      <c r="ACX165" s="37"/>
      <c r="ACY165" s="37"/>
      <c r="ACZ165" s="37"/>
      <c r="ADA165" s="37"/>
      <c r="ADB165" s="37"/>
      <c r="ADC165" s="37"/>
      <c r="ADD165" s="37"/>
      <c r="ADE165" s="37"/>
      <c r="ADF165" s="37"/>
      <c r="ADG165" s="37"/>
      <c r="ADH165" s="37"/>
      <c r="ADI165" s="37"/>
      <c r="ADJ165" s="37"/>
      <c r="ADK165" s="37"/>
      <c r="ADL165" s="37"/>
      <c r="ADM165" s="37"/>
      <c r="ADN165" s="37"/>
      <c r="ADO165" s="37"/>
      <c r="ADP165" s="37"/>
      <c r="ADQ165" s="37"/>
      <c r="ADR165" s="37"/>
      <c r="ADS165" s="37"/>
      <c r="ADT165" s="37"/>
      <c r="ADU165" s="37"/>
      <c r="ADV165" s="37"/>
      <c r="ADW165" s="37"/>
      <c r="ADX165" s="37"/>
      <c r="ADY165" s="37"/>
      <c r="ADZ165" s="37"/>
      <c r="AEA165" s="37"/>
      <c r="AEB165" s="37"/>
      <c r="AEC165" s="37"/>
      <c r="AED165" s="37"/>
      <c r="AEE165" s="37"/>
      <c r="AEF165" s="37"/>
      <c r="AEG165" s="37"/>
      <c r="AEH165" s="37"/>
      <c r="AEI165" s="37"/>
      <c r="AEJ165" s="37"/>
      <c r="AEK165" s="37"/>
      <c r="AEL165" s="37"/>
      <c r="AEM165" s="37"/>
      <c r="AEN165" s="37"/>
      <c r="AEO165" s="37"/>
      <c r="AEP165" s="37"/>
      <c r="AEQ165" s="37"/>
      <c r="AER165" s="37"/>
      <c r="AES165" s="37"/>
      <c r="AET165" s="37"/>
      <c r="AEU165" s="37"/>
      <c r="AEV165" s="37"/>
      <c r="AEW165" s="37"/>
      <c r="AEX165" s="37"/>
      <c r="AEY165" s="37"/>
      <c r="AEZ165" s="37"/>
      <c r="AFA165" s="37"/>
      <c r="AFB165" s="37"/>
      <c r="AFC165" s="37"/>
      <c r="AFD165" s="37"/>
      <c r="AFE165" s="37"/>
      <c r="AFF165" s="37"/>
      <c r="AFG165" s="37"/>
      <c r="AFH165" s="37"/>
      <c r="AFI165" s="37"/>
      <c r="AFJ165" s="37"/>
      <c r="AFK165" s="37"/>
      <c r="AFL165" s="37"/>
      <c r="AFM165" s="37"/>
      <c r="AFN165" s="37"/>
      <c r="AFO165" s="37"/>
      <c r="AFP165" s="37"/>
      <c r="AFQ165" s="37"/>
      <c r="AFR165" s="37"/>
      <c r="AFS165" s="37"/>
      <c r="AFT165" s="37"/>
      <c r="AFU165" s="37"/>
      <c r="AFV165" s="37"/>
      <c r="AFW165" s="37"/>
      <c r="AFX165" s="37"/>
      <c r="AFY165" s="37"/>
      <c r="AFZ165" s="37"/>
      <c r="AGA165" s="37"/>
      <c r="AGB165" s="37"/>
      <c r="AGC165" s="37"/>
      <c r="AGD165" s="37"/>
      <c r="AGE165" s="37"/>
      <c r="AGF165" s="37"/>
      <c r="AGG165" s="37"/>
      <c r="AGH165" s="37"/>
      <c r="AGI165" s="37"/>
      <c r="AGJ165" s="37"/>
      <c r="AGK165" s="37"/>
      <c r="AGL165" s="37"/>
      <c r="AGM165" s="37"/>
      <c r="AGN165" s="37"/>
      <c r="AGO165" s="37"/>
      <c r="AGP165" s="37"/>
      <c r="AGQ165" s="37"/>
      <c r="AGR165" s="37"/>
      <c r="AGS165" s="37"/>
      <c r="AGT165" s="37"/>
      <c r="AGU165" s="37"/>
      <c r="AGV165" s="37"/>
      <c r="AGW165" s="37"/>
      <c r="AGX165" s="37"/>
      <c r="AGY165" s="37"/>
      <c r="AGZ165" s="37"/>
      <c r="AHA165" s="37"/>
      <c r="AHB165" s="37"/>
      <c r="AHC165" s="37"/>
      <c r="AHD165" s="37"/>
      <c r="AHE165" s="37"/>
      <c r="AHF165" s="37"/>
      <c r="AHG165" s="37"/>
      <c r="AHH165" s="37"/>
      <c r="AHI165" s="37"/>
      <c r="AHJ165" s="37"/>
      <c r="AHK165" s="37"/>
      <c r="AHL165" s="37"/>
      <c r="AHM165" s="37"/>
      <c r="AHN165" s="37"/>
      <c r="AHO165" s="37"/>
      <c r="AHP165" s="37"/>
      <c r="AHQ165" s="37"/>
      <c r="AHR165" s="37"/>
      <c r="AHS165" s="37"/>
      <c r="AHT165" s="37"/>
      <c r="AHU165" s="37"/>
      <c r="AHV165" s="37"/>
      <c r="AHW165" s="37"/>
      <c r="AHX165" s="37"/>
      <c r="AHY165" s="37"/>
      <c r="AHZ165" s="37"/>
      <c r="AIA165" s="37"/>
      <c r="AIB165" s="37"/>
      <c r="AIC165" s="37"/>
      <c r="AID165" s="37"/>
      <c r="AIE165" s="37"/>
      <c r="AIF165" s="37"/>
      <c r="AIG165" s="37"/>
      <c r="AIH165" s="37"/>
      <c r="AII165" s="37"/>
      <c r="AIJ165" s="37"/>
      <c r="AIK165" s="37"/>
      <c r="AIL165" s="37"/>
      <c r="AIM165" s="37"/>
      <c r="AIN165" s="37"/>
      <c r="AIO165" s="37"/>
      <c r="AIP165" s="37"/>
      <c r="AIQ165" s="37"/>
      <c r="AIR165" s="37"/>
      <c r="AIS165" s="37"/>
      <c r="AIT165" s="37"/>
      <c r="AIU165" s="37"/>
      <c r="AIV165" s="37"/>
      <c r="AIW165" s="37"/>
      <c r="AIX165" s="37"/>
      <c r="AIY165" s="37"/>
      <c r="AIZ165" s="37"/>
      <c r="AJA165" s="37"/>
      <c r="AJB165" s="37"/>
      <c r="AJC165" s="37"/>
      <c r="AJD165" s="37"/>
      <c r="AJE165" s="37"/>
      <c r="AJF165" s="37"/>
      <c r="AJG165" s="37"/>
      <c r="AJH165" s="37"/>
      <c r="AJI165" s="37"/>
      <c r="AJJ165" s="37"/>
      <c r="AJK165" s="37"/>
      <c r="AJL165" s="37"/>
      <c r="AJM165" s="37"/>
      <c r="AJN165" s="37"/>
      <c r="AJO165" s="37"/>
      <c r="AJP165" s="37"/>
      <c r="AJQ165" s="37"/>
      <c r="AJR165" s="37"/>
      <c r="AJS165" s="37"/>
      <c r="AJT165" s="37"/>
      <c r="AJU165" s="37"/>
      <c r="AJV165" s="37"/>
      <c r="AJW165" s="37"/>
      <c r="AJX165" s="37"/>
      <c r="AJY165" s="37"/>
      <c r="AJZ165" s="37"/>
      <c r="AKA165" s="37"/>
      <c r="AKB165" s="37"/>
      <c r="AKC165" s="37"/>
      <c r="AKD165" s="37"/>
      <c r="AKE165" s="37"/>
      <c r="AKF165" s="37"/>
      <c r="AKG165" s="37"/>
      <c r="AKH165" s="37"/>
      <c r="AKI165" s="37"/>
      <c r="AKJ165" s="37"/>
      <c r="AKK165" s="37"/>
      <c r="AKL165" s="37"/>
      <c r="AKM165" s="37"/>
      <c r="AKN165" s="37"/>
      <c r="AKO165" s="37"/>
      <c r="AKP165" s="37"/>
      <c r="AKQ165" s="37"/>
      <c r="AKR165" s="37"/>
      <c r="AKS165" s="37"/>
      <c r="AKT165" s="37"/>
      <c r="AKU165" s="37"/>
      <c r="AKV165" s="37"/>
      <c r="AKW165" s="37"/>
      <c r="AKX165" s="37"/>
      <c r="AKY165" s="37"/>
      <c r="AKZ165" s="37"/>
      <c r="ALA165" s="37"/>
      <c r="ALB165" s="37"/>
      <c r="ALC165" s="37"/>
      <c r="ALD165" s="37"/>
      <c r="ALE165" s="37"/>
      <c r="ALF165" s="37"/>
      <c r="ALG165" s="37"/>
      <c r="ALH165" s="37"/>
      <c r="ALI165" s="37"/>
      <c r="ALJ165" s="37"/>
      <c r="ALK165" s="37"/>
      <c r="ALL165" s="37"/>
      <c r="ALM165" s="37"/>
      <c r="ALN165" s="37"/>
      <c r="ALO165" s="37"/>
      <c r="ALP165" s="37"/>
      <c r="ALQ165" s="37"/>
      <c r="ALR165" s="37"/>
      <c r="ALS165" s="37"/>
      <c r="ALT165" s="37"/>
      <c r="ALU165" s="37"/>
      <c r="ALV165" s="37"/>
      <c r="ALW165" s="37"/>
      <c r="ALX165" s="37"/>
      <c r="ALY165" s="37"/>
      <c r="ALZ165" s="37"/>
      <c r="AMA165" s="37"/>
      <c r="AMB165" s="37"/>
      <c r="AMC165" s="37"/>
      <c r="AMD165" s="37"/>
      <c r="AME165" s="37"/>
      <c r="AMF165" s="37"/>
      <c r="AMG165" s="37"/>
      <c r="AMH165" s="37"/>
      <c r="AMI165" s="37"/>
      <c r="AMJ165" s="37"/>
      <c r="AMK165" s="37"/>
      <c r="AML165" s="37"/>
      <c r="AMM165" s="37"/>
      <c r="AMN165" s="37"/>
      <c r="AMO165" s="37"/>
      <c r="AMP165" s="37"/>
      <c r="AMQ165" s="37"/>
      <c r="AMR165" s="37"/>
      <c r="AMS165" s="37"/>
      <c r="AMT165" s="37"/>
      <c r="AMU165" s="37"/>
      <c r="AMV165" s="37"/>
      <c r="AMW165" s="37"/>
      <c r="AMX165" s="37"/>
      <c r="AMY165" s="37"/>
      <c r="AMZ165" s="37"/>
      <c r="ANA165" s="37"/>
      <c r="ANB165" s="37"/>
      <c r="ANC165" s="37"/>
      <c r="AND165" s="37"/>
      <c r="ANE165" s="37"/>
      <c r="ANF165" s="37"/>
      <c r="ANG165" s="37"/>
      <c r="ANH165" s="37"/>
      <c r="ANI165" s="37"/>
      <c r="ANJ165" s="37"/>
      <c r="ANK165" s="37"/>
      <c r="ANL165" s="37"/>
      <c r="ANM165" s="37"/>
      <c r="ANN165" s="37"/>
      <c r="ANO165" s="37"/>
      <c r="ANP165" s="37"/>
      <c r="ANQ165" s="37"/>
      <c r="ANR165" s="37"/>
      <c r="ANS165" s="37"/>
      <c r="ANT165" s="37"/>
      <c r="ANU165" s="37"/>
      <c r="ANV165" s="37"/>
      <c r="ANW165" s="37"/>
      <c r="ANX165" s="37"/>
      <c r="ANY165" s="37"/>
      <c r="ANZ165" s="37"/>
      <c r="AOA165" s="37"/>
      <c r="AOB165" s="37"/>
      <c r="AOC165" s="37"/>
      <c r="AOD165" s="37"/>
      <c r="AOE165" s="37"/>
      <c r="AOF165" s="37"/>
      <c r="AOG165" s="37"/>
      <c r="AOH165" s="37"/>
      <c r="AOI165" s="37"/>
      <c r="AOJ165" s="37"/>
      <c r="AOK165" s="37"/>
      <c r="AOL165" s="37"/>
      <c r="AOM165" s="37"/>
      <c r="AON165" s="37"/>
      <c r="AOO165" s="37"/>
      <c r="AOP165" s="37"/>
      <c r="AOQ165" s="37"/>
      <c r="AOR165" s="37"/>
      <c r="AOS165" s="37"/>
      <c r="AOT165" s="37"/>
      <c r="AOU165" s="37"/>
      <c r="AOV165" s="37"/>
      <c r="AOW165" s="37"/>
      <c r="AOX165" s="37"/>
      <c r="AOY165" s="37"/>
      <c r="AOZ165" s="37"/>
      <c r="APA165" s="37"/>
      <c r="APB165" s="37"/>
      <c r="APC165" s="37"/>
      <c r="APD165" s="37"/>
      <c r="APE165" s="37"/>
      <c r="APF165" s="37"/>
      <c r="APG165" s="37"/>
      <c r="APH165" s="37"/>
      <c r="API165" s="37"/>
      <c r="APJ165" s="37"/>
      <c r="APK165" s="37"/>
      <c r="APL165" s="37"/>
      <c r="APM165" s="37"/>
      <c r="APN165" s="37"/>
      <c r="APO165" s="37"/>
      <c r="APP165" s="37"/>
      <c r="APQ165" s="37"/>
      <c r="APR165" s="37"/>
      <c r="APS165" s="37"/>
      <c r="APT165" s="37"/>
      <c r="APU165" s="37"/>
      <c r="APV165" s="37"/>
      <c r="APW165" s="37"/>
      <c r="APX165" s="37"/>
      <c r="APY165" s="37"/>
      <c r="APZ165" s="37"/>
      <c r="AQA165" s="37"/>
      <c r="AQB165" s="37"/>
      <c r="AQC165" s="37"/>
      <c r="AQD165" s="37"/>
      <c r="AQE165" s="37"/>
      <c r="AQF165" s="37"/>
      <c r="AQG165" s="37"/>
      <c r="AQH165" s="37"/>
      <c r="AQI165" s="37"/>
      <c r="AQJ165" s="37"/>
      <c r="AQK165" s="37"/>
      <c r="AQL165" s="37"/>
      <c r="AQM165" s="37"/>
      <c r="AQN165" s="37"/>
      <c r="AQO165" s="37"/>
      <c r="AQP165" s="37"/>
      <c r="AQQ165" s="37"/>
      <c r="AQR165" s="37"/>
      <c r="AQS165" s="37"/>
      <c r="AQT165" s="37"/>
      <c r="AQU165" s="37"/>
      <c r="AQV165" s="37"/>
      <c r="AQW165" s="37"/>
      <c r="AQX165" s="37"/>
      <c r="AQY165" s="37"/>
      <c r="AQZ165" s="37"/>
      <c r="ARA165" s="37"/>
      <c r="ARB165" s="37"/>
      <c r="ARC165" s="37"/>
      <c r="ARD165" s="37"/>
      <c r="ARE165" s="37"/>
      <c r="ARF165" s="37"/>
      <c r="ARG165" s="37"/>
      <c r="ARH165" s="37"/>
      <c r="ARI165" s="37"/>
      <c r="ARJ165" s="37"/>
      <c r="ARK165" s="37"/>
      <c r="ARL165" s="37"/>
      <c r="ARM165" s="37"/>
      <c r="ARN165" s="37"/>
      <c r="ARO165" s="37"/>
      <c r="ARP165" s="37"/>
      <c r="ARQ165" s="37"/>
      <c r="ARR165" s="37"/>
      <c r="ARS165" s="37"/>
      <c r="ART165" s="37"/>
      <c r="ARU165" s="37"/>
      <c r="ARV165" s="37"/>
      <c r="ARW165" s="37"/>
      <c r="ARX165" s="37"/>
      <c r="ARY165" s="37"/>
      <c r="ARZ165" s="37"/>
      <c r="ASA165" s="37"/>
      <c r="ASB165" s="37"/>
      <c r="ASC165" s="37"/>
      <c r="ASD165" s="37"/>
      <c r="ASE165" s="37"/>
      <c r="ASF165" s="37"/>
      <c r="ASG165" s="37"/>
      <c r="ASH165" s="37"/>
      <c r="ASI165" s="37"/>
      <c r="ASJ165" s="37"/>
      <c r="ASK165" s="37"/>
      <c r="ASL165" s="37"/>
      <c r="ASM165" s="37"/>
      <c r="ASN165" s="37"/>
      <c r="ASO165" s="37"/>
      <c r="ASP165" s="37"/>
      <c r="ASQ165" s="37"/>
      <c r="ASR165" s="37"/>
      <c r="ASS165" s="37"/>
      <c r="AST165" s="37"/>
      <c r="ASU165" s="37"/>
      <c r="ASV165" s="37"/>
      <c r="ASW165" s="37"/>
      <c r="ASX165" s="37"/>
      <c r="ASY165" s="37"/>
      <c r="ASZ165" s="37"/>
      <c r="ATA165" s="37"/>
      <c r="ATB165" s="37"/>
      <c r="ATC165" s="37"/>
      <c r="ATD165" s="37"/>
      <c r="ATE165" s="37"/>
      <c r="ATF165" s="37"/>
      <c r="ATG165" s="37"/>
      <c r="ATH165" s="37"/>
      <c r="ATI165" s="37"/>
      <c r="ATJ165" s="37"/>
      <c r="ATK165" s="37"/>
      <c r="ATL165" s="37"/>
      <c r="ATM165" s="37"/>
      <c r="ATN165" s="37"/>
      <c r="ATO165" s="37"/>
      <c r="ATP165" s="37"/>
      <c r="ATQ165" s="37"/>
      <c r="ATR165" s="37"/>
      <c r="ATS165" s="37"/>
      <c r="ATT165" s="37"/>
      <c r="ATU165" s="37"/>
      <c r="ATV165" s="37"/>
      <c r="ATW165" s="37"/>
      <c r="ATX165" s="37"/>
      <c r="ATY165" s="37"/>
      <c r="ATZ165" s="37"/>
      <c r="AUA165" s="37"/>
      <c r="AUB165" s="37"/>
      <c r="AUC165" s="37"/>
      <c r="AUD165" s="37"/>
      <c r="AUE165" s="37"/>
      <c r="AUF165" s="37"/>
      <c r="AUG165" s="37"/>
      <c r="AUH165" s="37"/>
      <c r="AUI165" s="37"/>
      <c r="AUJ165" s="37"/>
      <c r="AUK165" s="37"/>
      <c r="AUL165" s="37"/>
      <c r="AUM165" s="37"/>
      <c r="AUN165" s="37"/>
      <c r="AUO165" s="37"/>
      <c r="AUP165" s="37"/>
      <c r="AUQ165" s="37"/>
      <c r="AUR165" s="37"/>
      <c r="AUS165" s="37"/>
      <c r="AUT165" s="37"/>
      <c r="AUU165" s="37"/>
      <c r="AUV165" s="37"/>
      <c r="AUW165" s="37"/>
      <c r="AUX165" s="37"/>
      <c r="AUY165" s="37"/>
      <c r="AUZ165" s="37"/>
      <c r="AVA165" s="37"/>
      <c r="AVB165" s="37"/>
      <c r="AVC165" s="37"/>
      <c r="AVD165" s="37"/>
      <c r="AVE165" s="37"/>
      <c r="AVF165" s="37"/>
      <c r="AVG165" s="37"/>
      <c r="AVH165" s="37"/>
      <c r="AVI165" s="37"/>
      <c r="AVJ165" s="37"/>
      <c r="AVK165" s="37"/>
      <c r="AVL165" s="37"/>
      <c r="AVM165" s="37"/>
      <c r="AVN165" s="37"/>
      <c r="AVO165" s="37"/>
      <c r="AVP165" s="37"/>
      <c r="AVQ165" s="37"/>
      <c r="AVR165" s="37"/>
      <c r="AVS165" s="37"/>
      <c r="AVT165" s="37"/>
      <c r="AVU165" s="37"/>
      <c r="AVV165" s="37"/>
      <c r="AVW165" s="37"/>
      <c r="AVX165" s="37"/>
      <c r="AVY165" s="37"/>
      <c r="AVZ165" s="37"/>
      <c r="AWA165" s="37"/>
      <c r="AWB165" s="37"/>
      <c r="AWC165" s="37"/>
      <c r="AWD165" s="37"/>
      <c r="AWE165" s="37"/>
      <c r="AWF165" s="37"/>
      <c r="AWG165" s="37"/>
      <c r="AWH165" s="37"/>
      <c r="AWI165" s="37"/>
      <c r="AWJ165" s="37"/>
      <c r="AWK165" s="37"/>
      <c r="AWL165" s="37"/>
      <c r="AWM165" s="37"/>
      <c r="AWN165" s="37"/>
      <c r="AWO165" s="37"/>
      <c r="AWP165" s="37"/>
      <c r="AWQ165" s="37"/>
      <c r="AWR165" s="37"/>
      <c r="AWS165" s="37"/>
      <c r="AWT165" s="37"/>
      <c r="AWU165" s="37"/>
      <c r="AWV165" s="37"/>
      <c r="AWW165" s="37"/>
      <c r="AWX165" s="37"/>
      <c r="AWY165" s="37"/>
      <c r="AWZ165" s="37"/>
      <c r="AXA165" s="37"/>
      <c r="AXB165" s="37"/>
      <c r="AXC165" s="37"/>
      <c r="AXD165" s="37"/>
      <c r="AXE165" s="37"/>
      <c r="AXF165" s="37"/>
      <c r="AXG165" s="37"/>
      <c r="AXH165" s="37"/>
      <c r="AXI165" s="37"/>
      <c r="AXJ165" s="37"/>
      <c r="AXK165" s="37"/>
      <c r="AXL165" s="37"/>
      <c r="AXM165" s="37"/>
      <c r="AXN165" s="37"/>
      <c r="AXO165" s="37"/>
      <c r="AXP165" s="37"/>
      <c r="AXQ165" s="37"/>
      <c r="AXR165" s="37"/>
      <c r="AXS165" s="37"/>
      <c r="AXT165" s="37"/>
      <c r="AXU165" s="37"/>
      <c r="AXV165" s="37"/>
      <c r="AXW165" s="37"/>
      <c r="AXX165" s="37"/>
      <c r="AXY165" s="37"/>
      <c r="AXZ165" s="37"/>
      <c r="AYA165" s="37"/>
      <c r="AYB165" s="37"/>
      <c r="AYC165" s="37"/>
      <c r="AYD165" s="37"/>
      <c r="AYE165" s="37"/>
      <c r="AYF165" s="37"/>
      <c r="AYG165" s="37"/>
      <c r="AYH165" s="37"/>
      <c r="AYI165" s="37"/>
      <c r="AYJ165" s="37"/>
      <c r="AYK165" s="37"/>
      <c r="AYL165" s="37"/>
      <c r="AYM165" s="37"/>
      <c r="AYN165" s="37"/>
      <c r="AYO165" s="37"/>
      <c r="AYP165" s="37"/>
      <c r="AYQ165" s="37"/>
      <c r="AYR165" s="37"/>
      <c r="AYS165" s="37"/>
      <c r="AYT165" s="37"/>
      <c r="AYU165" s="37"/>
      <c r="AYV165" s="37"/>
      <c r="AYW165" s="37"/>
      <c r="AYX165" s="37"/>
      <c r="AYY165" s="37"/>
      <c r="AYZ165" s="37"/>
      <c r="AZA165" s="37"/>
      <c r="AZB165" s="37"/>
      <c r="AZC165" s="37"/>
      <c r="AZD165" s="37"/>
      <c r="AZE165" s="37"/>
      <c r="AZF165" s="37"/>
      <c r="AZG165" s="37"/>
      <c r="AZH165" s="37"/>
      <c r="AZI165" s="37"/>
      <c r="AZJ165" s="37"/>
      <c r="AZK165" s="37"/>
      <c r="AZL165" s="37"/>
      <c r="AZM165" s="37"/>
      <c r="AZN165" s="37"/>
      <c r="AZO165" s="37"/>
      <c r="AZP165" s="37"/>
      <c r="AZQ165" s="37"/>
      <c r="AZR165" s="37"/>
      <c r="AZS165" s="37"/>
      <c r="AZT165" s="37"/>
      <c r="AZU165" s="37"/>
      <c r="AZV165" s="37"/>
      <c r="AZW165" s="37"/>
      <c r="AZX165" s="37"/>
      <c r="AZY165" s="37"/>
      <c r="AZZ165" s="37"/>
      <c r="BAA165" s="37"/>
      <c r="BAB165" s="37"/>
      <c r="BAC165" s="37"/>
      <c r="BAD165" s="37"/>
      <c r="BAE165" s="37"/>
      <c r="BAF165" s="37"/>
      <c r="BAG165" s="37"/>
      <c r="BAH165" s="37"/>
      <c r="BAI165" s="37"/>
      <c r="BAJ165" s="37"/>
      <c r="BAK165" s="37"/>
      <c r="BAL165" s="37"/>
      <c r="BAM165" s="37"/>
      <c r="BAN165" s="37"/>
      <c r="BAO165" s="37"/>
      <c r="BAP165" s="37"/>
      <c r="BAQ165" s="37"/>
      <c r="BAR165" s="37"/>
      <c r="BAS165" s="37"/>
      <c r="BAT165" s="37"/>
      <c r="BAU165" s="37"/>
      <c r="BAV165" s="37"/>
      <c r="BAW165" s="37"/>
      <c r="BAX165" s="37"/>
      <c r="BAY165" s="37"/>
      <c r="BAZ165" s="37"/>
      <c r="BBA165" s="37"/>
      <c r="BBB165" s="37"/>
      <c r="BBC165" s="37"/>
      <c r="BBD165" s="37"/>
      <c r="BBE165" s="37"/>
      <c r="BBF165" s="37"/>
      <c r="BBG165" s="37"/>
      <c r="BBH165" s="37"/>
      <c r="BBI165" s="37"/>
      <c r="BBJ165" s="37"/>
      <c r="BBK165" s="37"/>
      <c r="BBL165" s="37"/>
      <c r="BBM165" s="37"/>
      <c r="BBN165" s="37"/>
      <c r="BBO165" s="37"/>
      <c r="BBP165" s="37"/>
      <c r="BBQ165" s="37"/>
      <c r="BBR165" s="37"/>
      <c r="BBS165" s="37"/>
      <c r="BBT165" s="37"/>
      <c r="BBU165" s="37"/>
      <c r="BBV165" s="37"/>
      <c r="BBW165" s="37"/>
      <c r="BBX165" s="37"/>
      <c r="BBY165" s="37"/>
      <c r="BBZ165" s="37"/>
      <c r="BCA165" s="37"/>
      <c r="BCB165" s="37"/>
      <c r="BCC165" s="37"/>
      <c r="BCD165" s="37"/>
      <c r="BCE165" s="37"/>
      <c r="BCF165" s="37"/>
      <c r="BCG165" s="37"/>
      <c r="BCH165" s="37"/>
      <c r="BCI165" s="37"/>
      <c r="BCJ165" s="37"/>
      <c r="BCK165" s="37"/>
      <c r="BCL165" s="37"/>
      <c r="BCM165" s="37"/>
      <c r="BCN165" s="37"/>
      <c r="BCO165" s="37"/>
      <c r="BCP165" s="37"/>
      <c r="BCQ165" s="37"/>
      <c r="BCR165" s="37"/>
      <c r="BCS165" s="37"/>
      <c r="BCT165" s="37"/>
      <c r="BCU165" s="37"/>
      <c r="BCV165" s="37"/>
      <c r="BCW165" s="37"/>
      <c r="BCX165" s="37"/>
      <c r="BCY165" s="37"/>
      <c r="BCZ165" s="37"/>
      <c r="BDA165" s="37"/>
      <c r="BDB165" s="37"/>
      <c r="BDC165" s="37"/>
      <c r="BDD165" s="37"/>
      <c r="BDE165" s="37"/>
      <c r="BDF165" s="37"/>
      <c r="BDG165" s="37"/>
      <c r="BDH165" s="37"/>
      <c r="BDI165" s="37"/>
      <c r="BDJ165" s="37"/>
      <c r="BDK165" s="37"/>
      <c r="BDL165" s="37"/>
      <c r="BDM165" s="37"/>
      <c r="BDN165" s="37"/>
      <c r="BDO165" s="37"/>
      <c r="BDP165" s="37"/>
      <c r="BDQ165" s="37"/>
      <c r="BDR165" s="37"/>
      <c r="BDS165" s="37"/>
      <c r="BDT165" s="37"/>
      <c r="BDU165" s="37"/>
      <c r="BDV165" s="37"/>
      <c r="BDW165" s="37"/>
      <c r="BDX165" s="37"/>
      <c r="BDY165" s="37"/>
      <c r="BDZ165" s="37"/>
      <c r="BEA165" s="37"/>
      <c r="BEB165" s="37"/>
      <c r="BEC165" s="37"/>
      <c r="BED165" s="37"/>
      <c r="BEE165" s="37"/>
      <c r="BEF165" s="37"/>
      <c r="BEG165" s="37"/>
      <c r="BEH165" s="37"/>
      <c r="BEI165" s="37"/>
      <c r="BEJ165" s="37"/>
      <c r="BEK165" s="37"/>
      <c r="BEL165" s="37"/>
      <c r="BEM165" s="37"/>
      <c r="BEN165" s="37"/>
      <c r="BEO165" s="37"/>
      <c r="BEP165" s="37"/>
      <c r="BEQ165" s="37"/>
      <c r="BER165" s="37"/>
      <c r="BES165" s="37"/>
      <c r="BET165" s="37"/>
      <c r="BEU165" s="37"/>
      <c r="BEV165" s="37"/>
      <c r="BEW165" s="37"/>
      <c r="BEX165" s="37"/>
      <c r="BEY165" s="37"/>
      <c r="BEZ165" s="37"/>
      <c r="BFA165" s="37"/>
      <c r="BFB165" s="37"/>
      <c r="BFC165" s="37"/>
      <c r="BFD165" s="37"/>
      <c r="BFE165" s="37"/>
      <c r="BFF165" s="37"/>
      <c r="BFG165" s="37"/>
      <c r="BFH165" s="37"/>
      <c r="BFI165" s="37"/>
      <c r="BFJ165" s="37"/>
      <c r="BFK165" s="37"/>
      <c r="BFL165" s="37"/>
      <c r="BFM165" s="37"/>
      <c r="BFN165" s="37"/>
      <c r="BFO165" s="37"/>
      <c r="BFP165" s="37"/>
      <c r="BFQ165" s="37"/>
      <c r="BFR165" s="37"/>
      <c r="BFS165" s="37"/>
      <c r="BFT165" s="37"/>
      <c r="BFU165" s="37"/>
      <c r="BFV165" s="37"/>
      <c r="BFW165" s="37"/>
      <c r="BFX165" s="37"/>
      <c r="BFY165" s="37"/>
      <c r="BFZ165" s="37"/>
      <c r="BGA165" s="37"/>
      <c r="BGB165" s="37"/>
      <c r="BGC165" s="37"/>
      <c r="BGD165" s="37"/>
      <c r="BGE165" s="37"/>
      <c r="BGF165" s="37"/>
      <c r="BGG165" s="37"/>
      <c r="BGH165" s="37"/>
      <c r="BGI165" s="37"/>
      <c r="BGJ165" s="37"/>
      <c r="BGK165" s="37"/>
      <c r="BGL165" s="37"/>
      <c r="BGM165" s="37"/>
      <c r="BGN165" s="37"/>
      <c r="BGO165" s="37"/>
      <c r="BGP165" s="37"/>
      <c r="BGQ165" s="37"/>
      <c r="BGR165" s="37"/>
      <c r="BGS165" s="37"/>
      <c r="BGT165" s="37"/>
      <c r="BGU165" s="37"/>
      <c r="BGV165" s="37"/>
      <c r="BGW165" s="37"/>
      <c r="BGX165" s="37"/>
      <c r="BGY165" s="37"/>
      <c r="BGZ165" s="37"/>
      <c r="BHA165" s="37"/>
      <c r="BHB165" s="37"/>
      <c r="BHC165" s="37"/>
      <c r="BHD165" s="37"/>
      <c r="BHE165" s="37"/>
      <c r="BHF165" s="37"/>
      <c r="BHG165" s="37"/>
      <c r="BHH165" s="37"/>
      <c r="BHI165" s="37"/>
      <c r="BHJ165" s="37"/>
      <c r="BHK165" s="37"/>
      <c r="BHL165" s="37"/>
      <c r="BHM165" s="37"/>
      <c r="BHN165" s="37"/>
      <c r="BHO165" s="37"/>
      <c r="BHP165" s="37"/>
      <c r="BHQ165" s="37"/>
      <c r="BHR165" s="37"/>
      <c r="BHS165" s="37"/>
      <c r="BHT165" s="37"/>
      <c r="BHU165" s="37"/>
      <c r="BHV165" s="37"/>
      <c r="BHW165" s="37"/>
      <c r="BHX165" s="37"/>
      <c r="BHY165" s="37"/>
      <c r="BHZ165" s="37"/>
      <c r="BIA165" s="37"/>
      <c r="BIB165" s="37"/>
      <c r="BIC165" s="37"/>
      <c r="BID165" s="37"/>
      <c r="BIE165" s="37"/>
      <c r="BIF165" s="37"/>
      <c r="BIG165" s="37"/>
      <c r="BIH165" s="37"/>
      <c r="BII165" s="37"/>
      <c r="BIJ165" s="37"/>
      <c r="BIK165" s="37"/>
      <c r="BIL165" s="37"/>
      <c r="BIM165" s="37"/>
      <c r="BIN165" s="37"/>
      <c r="BIO165" s="37"/>
      <c r="BIP165" s="37"/>
      <c r="BIQ165" s="37"/>
      <c r="BIR165" s="37"/>
      <c r="BIS165" s="37"/>
      <c r="BIT165" s="37"/>
      <c r="BIU165" s="37"/>
      <c r="BIV165" s="37"/>
      <c r="BIW165" s="37"/>
      <c r="BIX165" s="37"/>
      <c r="BIY165" s="37"/>
      <c r="BIZ165" s="37"/>
      <c r="BJA165" s="37"/>
      <c r="BJB165" s="37"/>
      <c r="BJC165" s="37"/>
      <c r="BJD165" s="37"/>
      <c r="BJE165" s="37"/>
      <c r="BJF165" s="37"/>
      <c r="BJG165" s="37"/>
      <c r="BJH165" s="37"/>
      <c r="BJI165" s="37"/>
      <c r="BJJ165" s="37"/>
      <c r="BJK165" s="37"/>
      <c r="BJL165" s="37"/>
      <c r="BJM165" s="37"/>
      <c r="BJN165" s="37"/>
      <c r="BJO165" s="37"/>
      <c r="BJP165" s="37"/>
      <c r="BJQ165" s="37"/>
      <c r="BJR165" s="37"/>
      <c r="BJS165" s="37"/>
      <c r="BJT165" s="37"/>
      <c r="BJU165" s="37"/>
      <c r="BJV165" s="37"/>
      <c r="BJW165" s="37"/>
      <c r="BJX165" s="37"/>
      <c r="BJY165" s="37"/>
      <c r="BJZ165" s="37"/>
      <c r="BKA165" s="37"/>
      <c r="BKB165" s="37"/>
      <c r="BKC165" s="37"/>
      <c r="BKD165" s="37"/>
      <c r="BKE165" s="37"/>
      <c r="BKF165" s="37"/>
      <c r="BKG165" s="37"/>
      <c r="BKH165" s="37"/>
      <c r="BKI165" s="37"/>
      <c r="BKJ165" s="37"/>
      <c r="BKK165" s="37"/>
      <c r="BKL165" s="37"/>
      <c r="BKM165" s="37"/>
      <c r="BKN165" s="37"/>
      <c r="BKO165" s="37"/>
      <c r="BKP165" s="37"/>
      <c r="BKQ165" s="37"/>
      <c r="BKR165" s="37"/>
      <c r="BKS165" s="37"/>
      <c r="BKT165" s="37"/>
      <c r="BKU165" s="37"/>
      <c r="BKV165" s="37"/>
      <c r="BKW165" s="37"/>
      <c r="BKX165" s="37"/>
      <c r="BKY165" s="37"/>
      <c r="BKZ165" s="37"/>
      <c r="BLA165" s="37"/>
      <c r="BLB165" s="37"/>
      <c r="BLC165" s="37"/>
      <c r="BLD165" s="37"/>
      <c r="BLE165" s="37"/>
      <c r="BLF165" s="37"/>
      <c r="BLG165" s="37"/>
      <c r="BLH165" s="37"/>
      <c r="BLI165" s="37"/>
      <c r="BLJ165" s="37"/>
      <c r="BLK165" s="37"/>
      <c r="BLL165" s="37"/>
      <c r="BLM165" s="37"/>
      <c r="BLN165" s="37"/>
      <c r="BLO165" s="37"/>
      <c r="BLP165" s="37"/>
      <c r="BLQ165" s="37"/>
      <c r="BLR165" s="37"/>
      <c r="BLS165" s="37"/>
      <c r="BLT165" s="37"/>
      <c r="BLU165" s="37"/>
      <c r="BLV165" s="37"/>
      <c r="BLW165" s="37"/>
      <c r="BLX165" s="37"/>
      <c r="BLY165" s="37"/>
      <c r="BLZ165" s="37"/>
      <c r="BMA165" s="37"/>
      <c r="BMB165" s="37"/>
      <c r="BMC165" s="37"/>
      <c r="BMD165" s="37"/>
      <c r="BME165" s="37"/>
      <c r="BMF165" s="37"/>
      <c r="BMG165" s="37"/>
      <c r="BMH165" s="37"/>
      <c r="BMI165" s="37"/>
      <c r="BMJ165" s="37"/>
      <c r="BMK165" s="37"/>
      <c r="BML165" s="37"/>
      <c r="BMM165" s="37"/>
      <c r="BMN165" s="37"/>
      <c r="BMO165" s="37"/>
      <c r="BMP165" s="37"/>
      <c r="BMQ165" s="37"/>
      <c r="BMR165" s="37"/>
      <c r="BMS165" s="37"/>
      <c r="BMT165" s="37"/>
      <c r="BMU165" s="37"/>
      <c r="BMV165" s="37"/>
      <c r="BMW165" s="37"/>
      <c r="BMX165" s="37"/>
      <c r="BMY165" s="37"/>
      <c r="BMZ165" s="37"/>
      <c r="BNA165" s="37"/>
      <c r="BNB165" s="37"/>
      <c r="BNC165" s="37"/>
      <c r="BND165" s="37"/>
      <c r="BNE165" s="37"/>
      <c r="BNF165" s="37"/>
      <c r="BNG165" s="37"/>
      <c r="BNH165" s="37"/>
      <c r="BNI165" s="37"/>
      <c r="BNJ165" s="37"/>
      <c r="BNK165" s="37"/>
      <c r="BNL165" s="37"/>
      <c r="BNM165" s="37"/>
      <c r="BNN165" s="37"/>
      <c r="BNO165" s="37"/>
      <c r="BNP165" s="37"/>
      <c r="BNQ165" s="37"/>
      <c r="BNR165" s="37"/>
      <c r="BNS165" s="37"/>
      <c r="BNT165" s="37"/>
      <c r="BNU165" s="37"/>
      <c r="BNV165" s="37"/>
      <c r="BNW165" s="37"/>
      <c r="BNX165" s="37"/>
      <c r="BNY165" s="37"/>
      <c r="BNZ165" s="37"/>
      <c r="BOA165" s="37"/>
      <c r="BOB165" s="37"/>
      <c r="BOC165" s="37"/>
      <c r="BOD165" s="37"/>
      <c r="BOE165" s="37"/>
      <c r="BOF165" s="37"/>
      <c r="BOG165" s="37"/>
      <c r="BOH165" s="37"/>
      <c r="BOI165" s="37"/>
      <c r="BOJ165" s="37"/>
      <c r="BOK165" s="37"/>
      <c r="BOL165" s="37"/>
      <c r="BOM165" s="37"/>
      <c r="BON165" s="37"/>
      <c r="BOO165" s="37"/>
      <c r="BOP165" s="37"/>
      <c r="BOQ165" s="37"/>
      <c r="BOR165" s="37"/>
      <c r="BOS165" s="37"/>
      <c r="BOT165" s="37"/>
      <c r="BOU165" s="37"/>
      <c r="BOV165" s="37"/>
      <c r="BOW165" s="37"/>
      <c r="BOX165" s="37"/>
      <c r="BOY165" s="37"/>
      <c r="BOZ165" s="37"/>
      <c r="BPA165" s="37"/>
      <c r="BPB165" s="37"/>
      <c r="BPC165" s="37"/>
      <c r="BPD165" s="37"/>
      <c r="BPE165" s="37"/>
      <c r="BPF165" s="37"/>
      <c r="BPG165" s="37"/>
      <c r="BPH165" s="37"/>
      <c r="BPI165" s="37"/>
      <c r="BPJ165" s="37"/>
      <c r="BPK165" s="37"/>
      <c r="BPL165" s="37"/>
      <c r="BPM165" s="37"/>
      <c r="BPN165" s="37"/>
      <c r="BPO165" s="37"/>
      <c r="BPP165" s="37"/>
      <c r="BPQ165" s="37"/>
      <c r="BPR165" s="37"/>
      <c r="BPS165" s="37"/>
      <c r="BPT165" s="37"/>
      <c r="BPU165" s="37"/>
      <c r="BPV165" s="37"/>
      <c r="BPW165" s="37"/>
      <c r="BPX165" s="37"/>
      <c r="BPY165" s="37"/>
      <c r="BPZ165" s="37"/>
      <c r="BQA165" s="37"/>
      <c r="BQB165" s="37"/>
      <c r="BQC165" s="37"/>
      <c r="BQD165" s="37"/>
      <c r="BQE165" s="37"/>
      <c r="BQF165" s="37"/>
      <c r="BQG165" s="37"/>
      <c r="BQH165" s="37"/>
      <c r="BQI165" s="37"/>
      <c r="BQJ165" s="37"/>
      <c r="BQK165" s="37"/>
      <c r="BQL165" s="37"/>
      <c r="BQM165" s="37"/>
      <c r="BQN165" s="37"/>
      <c r="BQO165" s="37"/>
      <c r="BQP165" s="37"/>
      <c r="BQQ165" s="37"/>
      <c r="BQR165" s="37"/>
      <c r="BQS165" s="37"/>
      <c r="BQT165" s="37"/>
      <c r="BQU165" s="37"/>
      <c r="BQV165" s="37"/>
      <c r="BQW165" s="37"/>
      <c r="BQX165" s="37"/>
      <c r="BQY165" s="37"/>
      <c r="BQZ165" s="37"/>
      <c r="BRA165" s="37"/>
      <c r="BRB165" s="37"/>
      <c r="BRC165" s="37"/>
      <c r="BRD165" s="37"/>
      <c r="BRE165" s="37"/>
      <c r="BRF165" s="37"/>
      <c r="BRG165" s="37"/>
      <c r="BRH165" s="37"/>
      <c r="BRI165" s="37"/>
      <c r="BRJ165" s="37"/>
      <c r="BRK165" s="37"/>
      <c r="BRL165" s="37"/>
      <c r="BRM165" s="37"/>
      <c r="BRN165" s="37"/>
      <c r="BRO165" s="37"/>
      <c r="BRP165" s="37"/>
      <c r="BRQ165" s="37"/>
      <c r="BRR165" s="37"/>
      <c r="BRS165" s="37"/>
      <c r="BRT165" s="37"/>
      <c r="BRU165" s="37"/>
      <c r="BRV165" s="37"/>
      <c r="BRW165" s="37"/>
      <c r="BRX165" s="37"/>
      <c r="BRY165" s="37"/>
      <c r="BRZ165" s="37"/>
      <c r="BSA165" s="37"/>
      <c r="BSB165" s="37"/>
      <c r="BSC165" s="37"/>
      <c r="BSD165" s="37"/>
      <c r="BSE165" s="37"/>
      <c r="BSF165" s="37"/>
      <c r="BSG165" s="37"/>
      <c r="BSH165" s="37"/>
      <c r="BSI165" s="37"/>
      <c r="BSJ165" s="37"/>
      <c r="BSK165" s="37"/>
      <c r="BSL165" s="37"/>
      <c r="BSM165" s="37"/>
      <c r="BSN165" s="37"/>
      <c r="BSO165" s="37"/>
      <c r="BSP165" s="37"/>
      <c r="BSQ165" s="37"/>
      <c r="BSR165" s="37"/>
      <c r="BSS165" s="37"/>
      <c r="BST165" s="37"/>
      <c r="BSU165" s="37"/>
      <c r="BSV165" s="37"/>
      <c r="BSW165" s="37"/>
      <c r="BSX165" s="37"/>
      <c r="BSY165" s="37"/>
      <c r="BSZ165" s="37"/>
      <c r="BTA165" s="37"/>
      <c r="BTB165" s="37"/>
      <c r="BTC165" s="37"/>
      <c r="BTD165" s="37"/>
    </row>
    <row r="166" spans="1:1876" ht="15.6" hidden="1" x14ac:dyDescent="0.3">
      <c r="A166" s="76"/>
      <c r="B166" s="76" t="s">
        <v>41</v>
      </c>
      <c r="C166" s="111" t="s">
        <v>129</v>
      </c>
      <c r="D166" s="126">
        <f t="shared" si="133"/>
        <v>6818.4</v>
      </c>
      <c r="E166" s="126">
        <f t="shared" si="134"/>
        <v>6770</v>
      </c>
      <c r="F166" s="126">
        <f t="shared" si="135"/>
        <v>48.4</v>
      </c>
      <c r="G166" s="93">
        <f t="shared" ref="G166" si="138">SUM(H166:I166)</f>
        <v>4475.2</v>
      </c>
      <c r="H166" s="91">
        <f>2500+4150-2200</f>
        <v>4450</v>
      </c>
      <c r="I166" s="137">
        <v>25.2</v>
      </c>
      <c r="J166" s="129">
        <f t="shared" ref="J166:J171" si="139">K166+L166</f>
        <v>2343.1999999999998</v>
      </c>
      <c r="K166" s="90">
        <v>2320</v>
      </c>
      <c r="L166" s="156">
        <v>23.2</v>
      </c>
      <c r="M166" s="93"/>
      <c r="N166" s="90"/>
      <c r="O166" s="142"/>
      <c r="P166" s="164"/>
      <c r="Q166" s="163"/>
      <c r="R166" s="165"/>
      <c r="S166" s="162"/>
      <c r="T166" s="163"/>
      <c r="U166" s="300"/>
      <c r="V166" s="164"/>
      <c r="W166" s="162"/>
      <c r="X166" s="163"/>
      <c r="Y166" s="300"/>
      <c r="Z166" s="181"/>
      <c r="AA166" s="353"/>
      <c r="AB166" s="176"/>
      <c r="AC166" s="382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37"/>
      <c r="IG166" s="37"/>
      <c r="IH166" s="37"/>
      <c r="II166" s="37"/>
      <c r="IJ166" s="37"/>
      <c r="IK166" s="37"/>
      <c r="IL166" s="37"/>
      <c r="IM166" s="37"/>
      <c r="IN166" s="37"/>
      <c r="IO166" s="37"/>
      <c r="IP166" s="37"/>
      <c r="IQ166" s="37"/>
      <c r="IR166" s="37"/>
      <c r="IS166" s="37"/>
      <c r="IT166" s="37"/>
      <c r="IU166" s="37"/>
      <c r="IV166" s="37"/>
      <c r="IW166" s="37"/>
      <c r="IX166" s="37"/>
      <c r="IY166" s="37"/>
      <c r="IZ166" s="37"/>
      <c r="JA166" s="37"/>
      <c r="JB166" s="37"/>
      <c r="JC166" s="37"/>
      <c r="JD166" s="37"/>
      <c r="JE166" s="37"/>
      <c r="JF166" s="37"/>
      <c r="JG166" s="37"/>
      <c r="JH166" s="37"/>
      <c r="JI166" s="37"/>
      <c r="JJ166" s="37"/>
      <c r="JK166" s="37"/>
      <c r="JL166" s="37"/>
      <c r="JM166" s="37"/>
      <c r="JN166" s="37"/>
      <c r="JO166" s="37"/>
      <c r="JP166" s="37"/>
      <c r="JQ166" s="37"/>
      <c r="JR166" s="37"/>
      <c r="JS166" s="37"/>
      <c r="JT166" s="37"/>
      <c r="JU166" s="37"/>
      <c r="JV166" s="37"/>
      <c r="JW166" s="37"/>
      <c r="JX166" s="37"/>
      <c r="JY166" s="37"/>
      <c r="JZ166" s="37"/>
      <c r="KA166" s="37"/>
      <c r="KB166" s="37"/>
      <c r="KC166" s="37"/>
      <c r="KD166" s="37"/>
      <c r="KE166" s="37"/>
      <c r="KF166" s="37"/>
      <c r="KG166" s="37"/>
      <c r="KH166" s="37"/>
      <c r="KI166" s="37"/>
      <c r="KJ166" s="37"/>
      <c r="KK166" s="37"/>
      <c r="KL166" s="37"/>
      <c r="KM166" s="37"/>
      <c r="KN166" s="37"/>
      <c r="KO166" s="37"/>
      <c r="KP166" s="37"/>
      <c r="KQ166" s="37"/>
      <c r="KR166" s="37"/>
      <c r="KS166" s="37"/>
      <c r="KT166" s="37"/>
      <c r="KU166" s="37"/>
      <c r="KV166" s="37"/>
      <c r="KW166" s="37"/>
      <c r="KX166" s="37"/>
      <c r="KY166" s="37"/>
      <c r="KZ166" s="37"/>
      <c r="LA166" s="37"/>
      <c r="LB166" s="37"/>
      <c r="LC166" s="37"/>
      <c r="LD166" s="37"/>
      <c r="LE166" s="37"/>
      <c r="LF166" s="37"/>
      <c r="LG166" s="37"/>
      <c r="LH166" s="37"/>
      <c r="LI166" s="37"/>
      <c r="LJ166" s="37"/>
      <c r="LK166" s="37"/>
      <c r="LL166" s="37"/>
      <c r="LM166" s="37"/>
      <c r="LN166" s="37"/>
      <c r="LO166" s="37"/>
      <c r="LP166" s="37"/>
      <c r="LQ166" s="37"/>
      <c r="LR166" s="37"/>
      <c r="LS166" s="37"/>
      <c r="LT166" s="37"/>
      <c r="LU166" s="37"/>
      <c r="LV166" s="37"/>
      <c r="LW166" s="37"/>
      <c r="LX166" s="37"/>
      <c r="LY166" s="37"/>
      <c r="LZ166" s="37"/>
      <c r="MA166" s="37"/>
      <c r="MB166" s="37"/>
      <c r="MC166" s="37"/>
      <c r="MD166" s="37"/>
      <c r="ME166" s="37"/>
      <c r="MF166" s="37"/>
      <c r="MG166" s="37"/>
      <c r="MH166" s="37"/>
      <c r="MI166" s="37"/>
      <c r="MJ166" s="37"/>
      <c r="MK166" s="37"/>
      <c r="ML166" s="37"/>
      <c r="MM166" s="37"/>
      <c r="MN166" s="37"/>
      <c r="MO166" s="37"/>
      <c r="MP166" s="37"/>
      <c r="MQ166" s="37"/>
      <c r="MR166" s="37"/>
      <c r="MS166" s="37"/>
      <c r="MT166" s="37"/>
      <c r="MU166" s="37"/>
      <c r="MV166" s="37"/>
      <c r="MW166" s="37"/>
      <c r="MX166" s="37"/>
      <c r="MY166" s="37"/>
      <c r="MZ166" s="37"/>
      <c r="NA166" s="37"/>
      <c r="NB166" s="37"/>
      <c r="NC166" s="37"/>
      <c r="ND166" s="37"/>
      <c r="NE166" s="37"/>
      <c r="NF166" s="37"/>
      <c r="NG166" s="37"/>
      <c r="NH166" s="37"/>
      <c r="NI166" s="37"/>
      <c r="NJ166" s="37"/>
      <c r="NK166" s="37"/>
      <c r="NL166" s="37"/>
      <c r="NM166" s="37"/>
      <c r="NN166" s="37"/>
      <c r="NO166" s="37"/>
      <c r="NP166" s="37"/>
      <c r="NQ166" s="37"/>
      <c r="NR166" s="37"/>
      <c r="NS166" s="37"/>
      <c r="NT166" s="37"/>
      <c r="NU166" s="37"/>
      <c r="NV166" s="37"/>
      <c r="NW166" s="37"/>
      <c r="NX166" s="37"/>
      <c r="NY166" s="37"/>
      <c r="NZ166" s="37"/>
      <c r="OA166" s="37"/>
      <c r="OB166" s="37"/>
      <c r="OC166" s="37"/>
      <c r="OD166" s="37"/>
      <c r="OE166" s="37"/>
      <c r="OF166" s="37"/>
      <c r="OG166" s="37"/>
      <c r="OH166" s="37"/>
      <c r="OI166" s="37"/>
      <c r="OJ166" s="37"/>
      <c r="OK166" s="37"/>
      <c r="OL166" s="37"/>
      <c r="OM166" s="37"/>
      <c r="ON166" s="37"/>
      <c r="OO166" s="37"/>
      <c r="OP166" s="37"/>
      <c r="OQ166" s="37"/>
      <c r="OR166" s="37"/>
      <c r="OS166" s="37"/>
      <c r="OT166" s="37"/>
      <c r="OU166" s="37"/>
      <c r="OV166" s="37"/>
      <c r="OW166" s="37"/>
      <c r="OX166" s="37"/>
      <c r="OY166" s="37"/>
      <c r="OZ166" s="37"/>
      <c r="PA166" s="37"/>
      <c r="PB166" s="37"/>
      <c r="PC166" s="37"/>
      <c r="PD166" s="37"/>
      <c r="PE166" s="37"/>
      <c r="PF166" s="37"/>
      <c r="PG166" s="37"/>
      <c r="PH166" s="37"/>
      <c r="PI166" s="37"/>
      <c r="PJ166" s="37"/>
      <c r="PK166" s="37"/>
      <c r="PL166" s="37"/>
      <c r="PM166" s="37"/>
      <c r="PN166" s="37"/>
      <c r="PO166" s="37"/>
      <c r="PP166" s="37"/>
      <c r="PQ166" s="37"/>
      <c r="PR166" s="37"/>
      <c r="PS166" s="37"/>
      <c r="PT166" s="37"/>
      <c r="PU166" s="37"/>
      <c r="PV166" s="37"/>
      <c r="PW166" s="37"/>
      <c r="PX166" s="37"/>
      <c r="PY166" s="37"/>
      <c r="PZ166" s="37"/>
      <c r="QA166" s="37"/>
      <c r="QB166" s="37"/>
      <c r="QC166" s="37"/>
      <c r="QD166" s="37"/>
      <c r="QE166" s="37"/>
      <c r="QF166" s="37"/>
      <c r="QG166" s="37"/>
      <c r="QH166" s="37"/>
      <c r="QI166" s="37"/>
      <c r="QJ166" s="37"/>
      <c r="QK166" s="37"/>
      <c r="QL166" s="37"/>
      <c r="QM166" s="37"/>
      <c r="QN166" s="37"/>
      <c r="QO166" s="37"/>
      <c r="QP166" s="37"/>
      <c r="QQ166" s="37"/>
      <c r="QR166" s="37"/>
      <c r="QS166" s="37"/>
      <c r="QT166" s="37"/>
      <c r="QU166" s="37"/>
      <c r="QV166" s="37"/>
      <c r="QW166" s="37"/>
      <c r="QX166" s="37"/>
      <c r="QY166" s="37"/>
      <c r="QZ166" s="37"/>
      <c r="RA166" s="37"/>
      <c r="RB166" s="37"/>
      <c r="RC166" s="37"/>
      <c r="RD166" s="37"/>
      <c r="RE166" s="37"/>
      <c r="RF166" s="37"/>
      <c r="RG166" s="37"/>
      <c r="RH166" s="37"/>
      <c r="RI166" s="37"/>
      <c r="RJ166" s="37"/>
      <c r="RK166" s="37"/>
      <c r="RL166" s="37"/>
      <c r="RM166" s="37"/>
      <c r="RN166" s="37"/>
      <c r="RO166" s="37"/>
      <c r="RP166" s="37"/>
      <c r="RQ166" s="37"/>
      <c r="RR166" s="37"/>
      <c r="RS166" s="37"/>
      <c r="RT166" s="37"/>
      <c r="RU166" s="37"/>
      <c r="RV166" s="37"/>
      <c r="RW166" s="37"/>
      <c r="RX166" s="37"/>
      <c r="RY166" s="37"/>
      <c r="RZ166" s="37"/>
      <c r="SA166" s="37"/>
      <c r="SB166" s="37"/>
      <c r="SC166" s="37"/>
      <c r="SD166" s="37"/>
      <c r="SE166" s="37"/>
      <c r="SF166" s="37"/>
      <c r="SG166" s="37"/>
      <c r="SH166" s="37"/>
      <c r="SI166" s="37"/>
      <c r="SJ166" s="37"/>
      <c r="SK166" s="37"/>
      <c r="SL166" s="37"/>
      <c r="SM166" s="37"/>
      <c r="SN166" s="37"/>
      <c r="SO166" s="37"/>
      <c r="SP166" s="37"/>
      <c r="SQ166" s="37"/>
      <c r="SR166" s="37"/>
      <c r="SS166" s="37"/>
      <c r="ST166" s="37"/>
      <c r="SU166" s="37"/>
      <c r="SV166" s="37"/>
      <c r="SW166" s="37"/>
      <c r="SX166" s="37"/>
      <c r="SY166" s="37"/>
      <c r="SZ166" s="37"/>
      <c r="TA166" s="37"/>
      <c r="TB166" s="37"/>
      <c r="TC166" s="37"/>
      <c r="TD166" s="37"/>
      <c r="TE166" s="37"/>
      <c r="TF166" s="37"/>
      <c r="TG166" s="37"/>
      <c r="TH166" s="37"/>
      <c r="TI166" s="37"/>
      <c r="TJ166" s="37"/>
      <c r="TK166" s="37"/>
      <c r="TL166" s="37"/>
      <c r="TM166" s="37"/>
      <c r="TN166" s="37"/>
      <c r="TO166" s="37"/>
      <c r="TP166" s="37"/>
      <c r="TQ166" s="37"/>
      <c r="TR166" s="37"/>
      <c r="TS166" s="37"/>
      <c r="TT166" s="37"/>
      <c r="TU166" s="37"/>
      <c r="TV166" s="37"/>
      <c r="TW166" s="37"/>
      <c r="TX166" s="37"/>
      <c r="TY166" s="37"/>
      <c r="TZ166" s="37"/>
      <c r="UA166" s="37"/>
      <c r="UB166" s="37"/>
      <c r="UC166" s="37"/>
      <c r="UD166" s="37"/>
      <c r="UE166" s="37"/>
      <c r="UF166" s="37"/>
      <c r="UG166" s="37"/>
      <c r="UH166" s="37"/>
      <c r="UI166" s="37"/>
      <c r="UJ166" s="37"/>
      <c r="UK166" s="37"/>
      <c r="UL166" s="37"/>
      <c r="UM166" s="37"/>
      <c r="UN166" s="37"/>
      <c r="UO166" s="37"/>
      <c r="UP166" s="37"/>
      <c r="UQ166" s="37"/>
      <c r="UR166" s="37"/>
      <c r="US166" s="37"/>
      <c r="UT166" s="37"/>
      <c r="UU166" s="37"/>
      <c r="UV166" s="37"/>
      <c r="UW166" s="37"/>
      <c r="UX166" s="37"/>
      <c r="UY166" s="37"/>
      <c r="UZ166" s="37"/>
      <c r="VA166" s="37"/>
      <c r="VB166" s="37"/>
      <c r="VC166" s="37"/>
      <c r="VD166" s="37"/>
      <c r="VE166" s="37"/>
      <c r="VF166" s="37"/>
      <c r="VG166" s="37"/>
      <c r="VH166" s="37"/>
      <c r="VI166" s="37"/>
      <c r="VJ166" s="37"/>
      <c r="VK166" s="37"/>
      <c r="VL166" s="37"/>
      <c r="VM166" s="37"/>
      <c r="VN166" s="37"/>
      <c r="VO166" s="37"/>
      <c r="VP166" s="37"/>
      <c r="VQ166" s="37"/>
      <c r="VR166" s="37"/>
      <c r="VS166" s="37"/>
      <c r="VT166" s="37"/>
      <c r="VU166" s="37"/>
      <c r="VV166" s="37"/>
      <c r="VW166" s="37"/>
      <c r="VX166" s="37"/>
      <c r="VY166" s="37"/>
      <c r="VZ166" s="37"/>
      <c r="WA166" s="37"/>
      <c r="WB166" s="37"/>
      <c r="WC166" s="37"/>
      <c r="WD166" s="37"/>
      <c r="WE166" s="37"/>
      <c r="WF166" s="37"/>
      <c r="WG166" s="37"/>
      <c r="WH166" s="37"/>
      <c r="WI166" s="37"/>
      <c r="WJ166" s="37"/>
      <c r="WK166" s="37"/>
      <c r="WL166" s="37"/>
      <c r="WM166" s="37"/>
      <c r="WN166" s="37"/>
      <c r="WO166" s="37"/>
      <c r="WP166" s="37"/>
      <c r="WQ166" s="37"/>
      <c r="WR166" s="37"/>
      <c r="WS166" s="37"/>
      <c r="WT166" s="37"/>
      <c r="WU166" s="37"/>
      <c r="WV166" s="37"/>
      <c r="WW166" s="37"/>
      <c r="WX166" s="37"/>
      <c r="WY166" s="37"/>
      <c r="WZ166" s="37"/>
      <c r="XA166" s="37"/>
      <c r="XB166" s="37"/>
      <c r="XC166" s="37"/>
      <c r="XD166" s="37"/>
      <c r="XE166" s="37"/>
      <c r="XF166" s="37"/>
      <c r="XG166" s="37"/>
      <c r="XH166" s="37"/>
      <c r="XI166" s="37"/>
      <c r="XJ166" s="37"/>
      <c r="XK166" s="37"/>
      <c r="XL166" s="37"/>
      <c r="XM166" s="37"/>
      <c r="XN166" s="37"/>
      <c r="XO166" s="37"/>
      <c r="XP166" s="37"/>
      <c r="XQ166" s="37"/>
      <c r="XR166" s="37"/>
      <c r="XS166" s="37"/>
      <c r="XT166" s="37"/>
      <c r="XU166" s="37"/>
      <c r="XV166" s="37"/>
      <c r="XW166" s="37"/>
      <c r="XX166" s="37"/>
      <c r="XY166" s="37"/>
      <c r="XZ166" s="37"/>
      <c r="YA166" s="37"/>
      <c r="YB166" s="37"/>
      <c r="YC166" s="37"/>
      <c r="YD166" s="37"/>
      <c r="YE166" s="37"/>
      <c r="YF166" s="37"/>
      <c r="YG166" s="37"/>
      <c r="YH166" s="37"/>
      <c r="YI166" s="37"/>
      <c r="YJ166" s="37"/>
      <c r="YK166" s="37"/>
      <c r="YL166" s="37"/>
      <c r="YM166" s="37"/>
      <c r="YN166" s="37"/>
      <c r="YO166" s="37"/>
      <c r="YP166" s="37"/>
      <c r="YQ166" s="37"/>
      <c r="YR166" s="37"/>
      <c r="YS166" s="37"/>
      <c r="YT166" s="37"/>
      <c r="YU166" s="37"/>
      <c r="YV166" s="37"/>
      <c r="YW166" s="37"/>
      <c r="YX166" s="37"/>
      <c r="YY166" s="37"/>
      <c r="YZ166" s="37"/>
      <c r="ZA166" s="37"/>
      <c r="ZB166" s="37"/>
      <c r="ZC166" s="37"/>
      <c r="ZD166" s="37"/>
      <c r="ZE166" s="37"/>
      <c r="ZF166" s="37"/>
      <c r="ZG166" s="37"/>
      <c r="ZH166" s="37"/>
      <c r="ZI166" s="37"/>
      <c r="ZJ166" s="37"/>
      <c r="ZK166" s="37"/>
      <c r="ZL166" s="37"/>
      <c r="ZM166" s="37"/>
      <c r="ZN166" s="37"/>
      <c r="ZO166" s="37"/>
      <c r="ZP166" s="37"/>
      <c r="ZQ166" s="37"/>
      <c r="ZR166" s="37"/>
      <c r="ZS166" s="37"/>
      <c r="ZT166" s="37"/>
      <c r="ZU166" s="37"/>
      <c r="ZV166" s="37"/>
      <c r="ZW166" s="37"/>
      <c r="ZX166" s="37"/>
      <c r="ZY166" s="37"/>
      <c r="ZZ166" s="37"/>
      <c r="AAA166" s="37"/>
      <c r="AAB166" s="37"/>
      <c r="AAC166" s="37"/>
      <c r="AAD166" s="37"/>
      <c r="AAE166" s="37"/>
      <c r="AAF166" s="37"/>
      <c r="AAG166" s="37"/>
      <c r="AAH166" s="37"/>
      <c r="AAI166" s="37"/>
      <c r="AAJ166" s="37"/>
      <c r="AAK166" s="37"/>
      <c r="AAL166" s="37"/>
      <c r="AAM166" s="37"/>
      <c r="AAN166" s="37"/>
      <c r="AAO166" s="37"/>
      <c r="AAP166" s="37"/>
      <c r="AAQ166" s="37"/>
      <c r="AAR166" s="37"/>
      <c r="AAS166" s="37"/>
      <c r="AAT166" s="37"/>
      <c r="AAU166" s="37"/>
      <c r="AAV166" s="37"/>
      <c r="AAW166" s="37"/>
      <c r="AAX166" s="37"/>
      <c r="AAY166" s="37"/>
      <c r="AAZ166" s="37"/>
      <c r="ABA166" s="37"/>
      <c r="ABB166" s="37"/>
      <c r="ABC166" s="37"/>
      <c r="ABD166" s="37"/>
      <c r="ABE166" s="37"/>
      <c r="ABF166" s="37"/>
      <c r="ABG166" s="37"/>
      <c r="ABH166" s="37"/>
      <c r="ABI166" s="37"/>
      <c r="ABJ166" s="37"/>
      <c r="ABK166" s="37"/>
      <c r="ABL166" s="37"/>
      <c r="ABM166" s="37"/>
      <c r="ABN166" s="37"/>
      <c r="ABO166" s="37"/>
      <c r="ABP166" s="37"/>
      <c r="ABQ166" s="37"/>
      <c r="ABR166" s="37"/>
      <c r="ABS166" s="37"/>
      <c r="ABT166" s="37"/>
      <c r="ABU166" s="37"/>
      <c r="ABV166" s="37"/>
      <c r="ABW166" s="37"/>
      <c r="ABX166" s="37"/>
      <c r="ABY166" s="37"/>
      <c r="ABZ166" s="37"/>
      <c r="ACA166" s="37"/>
      <c r="ACB166" s="37"/>
      <c r="ACC166" s="37"/>
      <c r="ACD166" s="37"/>
      <c r="ACE166" s="37"/>
      <c r="ACF166" s="37"/>
      <c r="ACG166" s="37"/>
      <c r="ACH166" s="37"/>
      <c r="ACI166" s="37"/>
      <c r="ACJ166" s="37"/>
      <c r="ACK166" s="37"/>
      <c r="ACL166" s="37"/>
      <c r="ACM166" s="37"/>
      <c r="ACN166" s="37"/>
      <c r="ACO166" s="37"/>
      <c r="ACP166" s="37"/>
      <c r="ACQ166" s="37"/>
      <c r="ACR166" s="37"/>
      <c r="ACS166" s="37"/>
      <c r="ACT166" s="37"/>
      <c r="ACU166" s="37"/>
      <c r="ACV166" s="37"/>
      <c r="ACW166" s="37"/>
      <c r="ACX166" s="37"/>
      <c r="ACY166" s="37"/>
      <c r="ACZ166" s="37"/>
      <c r="ADA166" s="37"/>
      <c r="ADB166" s="37"/>
      <c r="ADC166" s="37"/>
      <c r="ADD166" s="37"/>
      <c r="ADE166" s="37"/>
      <c r="ADF166" s="37"/>
      <c r="ADG166" s="37"/>
      <c r="ADH166" s="37"/>
      <c r="ADI166" s="37"/>
      <c r="ADJ166" s="37"/>
      <c r="ADK166" s="37"/>
      <c r="ADL166" s="37"/>
      <c r="ADM166" s="37"/>
      <c r="ADN166" s="37"/>
      <c r="ADO166" s="37"/>
      <c r="ADP166" s="37"/>
      <c r="ADQ166" s="37"/>
      <c r="ADR166" s="37"/>
      <c r="ADS166" s="37"/>
      <c r="ADT166" s="37"/>
      <c r="ADU166" s="37"/>
      <c r="ADV166" s="37"/>
      <c r="ADW166" s="37"/>
      <c r="ADX166" s="37"/>
      <c r="ADY166" s="37"/>
      <c r="ADZ166" s="37"/>
      <c r="AEA166" s="37"/>
      <c r="AEB166" s="37"/>
      <c r="AEC166" s="37"/>
      <c r="AED166" s="37"/>
      <c r="AEE166" s="37"/>
      <c r="AEF166" s="37"/>
      <c r="AEG166" s="37"/>
      <c r="AEH166" s="37"/>
      <c r="AEI166" s="37"/>
      <c r="AEJ166" s="37"/>
      <c r="AEK166" s="37"/>
      <c r="AEL166" s="37"/>
      <c r="AEM166" s="37"/>
      <c r="AEN166" s="37"/>
      <c r="AEO166" s="37"/>
      <c r="AEP166" s="37"/>
      <c r="AEQ166" s="37"/>
      <c r="AER166" s="37"/>
      <c r="AES166" s="37"/>
      <c r="AET166" s="37"/>
      <c r="AEU166" s="37"/>
      <c r="AEV166" s="37"/>
      <c r="AEW166" s="37"/>
      <c r="AEX166" s="37"/>
      <c r="AEY166" s="37"/>
      <c r="AEZ166" s="37"/>
      <c r="AFA166" s="37"/>
      <c r="AFB166" s="37"/>
      <c r="AFC166" s="37"/>
      <c r="AFD166" s="37"/>
      <c r="AFE166" s="37"/>
      <c r="AFF166" s="37"/>
      <c r="AFG166" s="37"/>
      <c r="AFH166" s="37"/>
      <c r="AFI166" s="37"/>
      <c r="AFJ166" s="37"/>
      <c r="AFK166" s="37"/>
      <c r="AFL166" s="37"/>
      <c r="AFM166" s="37"/>
      <c r="AFN166" s="37"/>
      <c r="AFO166" s="37"/>
      <c r="AFP166" s="37"/>
      <c r="AFQ166" s="37"/>
      <c r="AFR166" s="37"/>
      <c r="AFS166" s="37"/>
      <c r="AFT166" s="37"/>
      <c r="AFU166" s="37"/>
      <c r="AFV166" s="37"/>
      <c r="AFW166" s="37"/>
      <c r="AFX166" s="37"/>
      <c r="AFY166" s="37"/>
      <c r="AFZ166" s="37"/>
      <c r="AGA166" s="37"/>
      <c r="AGB166" s="37"/>
      <c r="AGC166" s="37"/>
      <c r="AGD166" s="37"/>
      <c r="AGE166" s="37"/>
      <c r="AGF166" s="37"/>
      <c r="AGG166" s="37"/>
      <c r="AGH166" s="37"/>
      <c r="AGI166" s="37"/>
      <c r="AGJ166" s="37"/>
      <c r="AGK166" s="37"/>
      <c r="AGL166" s="37"/>
      <c r="AGM166" s="37"/>
      <c r="AGN166" s="37"/>
      <c r="AGO166" s="37"/>
      <c r="AGP166" s="37"/>
      <c r="AGQ166" s="37"/>
      <c r="AGR166" s="37"/>
      <c r="AGS166" s="37"/>
      <c r="AGT166" s="37"/>
      <c r="AGU166" s="37"/>
      <c r="AGV166" s="37"/>
      <c r="AGW166" s="37"/>
      <c r="AGX166" s="37"/>
      <c r="AGY166" s="37"/>
      <c r="AGZ166" s="37"/>
      <c r="AHA166" s="37"/>
      <c r="AHB166" s="37"/>
      <c r="AHC166" s="37"/>
      <c r="AHD166" s="37"/>
      <c r="AHE166" s="37"/>
      <c r="AHF166" s="37"/>
      <c r="AHG166" s="37"/>
      <c r="AHH166" s="37"/>
      <c r="AHI166" s="37"/>
      <c r="AHJ166" s="37"/>
      <c r="AHK166" s="37"/>
      <c r="AHL166" s="37"/>
      <c r="AHM166" s="37"/>
      <c r="AHN166" s="37"/>
      <c r="AHO166" s="37"/>
      <c r="AHP166" s="37"/>
      <c r="AHQ166" s="37"/>
      <c r="AHR166" s="37"/>
      <c r="AHS166" s="37"/>
      <c r="AHT166" s="37"/>
      <c r="AHU166" s="37"/>
      <c r="AHV166" s="37"/>
      <c r="AHW166" s="37"/>
      <c r="AHX166" s="37"/>
      <c r="AHY166" s="37"/>
      <c r="AHZ166" s="37"/>
      <c r="AIA166" s="37"/>
      <c r="AIB166" s="37"/>
      <c r="AIC166" s="37"/>
      <c r="AID166" s="37"/>
      <c r="AIE166" s="37"/>
      <c r="AIF166" s="37"/>
      <c r="AIG166" s="37"/>
      <c r="AIH166" s="37"/>
      <c r="AII166" s="37"/>
      <c r="AIJ166" s="37"/>
      <c r="AIK166" s="37"/>
      <c r="AIL166" s="37"/>
      <c r="AIM166" s="37"/>
      <c r="AIN166" s="37"/>
      <c r="AIO166" s="37"/>
      <c r="AIP166" s="37"/>
      <c r="AIQ166" s="37"/>
      <c r="AIR166" s="37"/>
      <c r="AIS166" s="37"/>
      <c r="AIT166" s="37"/>
      <c r="AIU166" s="37"/>
      <c r="AIV166" s="37"/>
      <c r="AIW166" s="37"/>
      <c r="AIX166" s="37"/>
      <c r="AIY166" s="37"/>
      <c r="AIZ166" s="37"/>
      <c r="AJA166" s="37"/>
      <c r="AJB166" s="37"/>
      <c r="AJC166" s="37"/>
      <c r="AJD166" s="37"/>
      <c r="AJE166" s="37"/>
      <c r="AJF166" s="37"/>
      <c r="AJG166" s="37"/>
      <c r="AJH166" s="37"/>
      <c r="AJI166" s="37"/>
      <c r="AJJ166" s="37"/>
      <c r="AJK166" s="37"/>
      <c r="AJL166" s="37"/>
      <c r="AJM166" s="37"/>
      <c r="AJN166" s="37"/>
      <c r="AJO166" s="37"/>
      <c r="AJP166" s="37"/>
      <c r="AJQ166" s="37"/>
      <c r="AJR166" s="37"/>
      <c r="AJS166" s="37"/>
      <c r="AJT166" s="37"/>
      <c r="AJU166" s="37"/>
      <c r="AJV166" s="37"/>
      <c r="AJW166" s="37"/>
      <c r="AJX166" s="37"/>
      <c r="AJY166" s="37"/>
      <c r="AJZ166" s="37"/>
      <c r="AKA166" s="37"/>
      <c r="AKB166" s="37"/>
      <c r="AKC166" s="37"/>
      <c r="AKD166" s="37"/>
      <c r="AKE166" s="37"/>
      <c r="AKF166" s="37"/>
      <c r="AKG166" s="37"/>
      <c r="AKH166" s="37"/>
      <c r="AKI166" s="37"/>
      <c r="AKJ166" s="37"/>
      <c r="AKK166" s="37"/>
      <c r="AKL166" s="37"/>
      <c r="AKM166" s="37"/>
      <c r="AKN166" s="37"/>
      <c r="AKO166" s="37"/>
      <c r="AKP166" s="37"/>
      <c r="AKQ166" s="37"/>
      <c r="AKR166" s="37"/>
      <c r="AKS166" s="37"/>
      <c r="AKT166" s="37"/>
      <c r="AKU166" s="37"/>
      <c r="AKV166" s="37"/>
      <c r="AKW166" s="37"/>
      <c r="AKX166" s="37"/>
      <c r="AKY166" s="37"/>
      <c r="AKZ166" s="37"/>
      <c r="ALA166" s="37"/>
      <c r="ALB166" s="37"/>
      <c r="ALC166" s="37"/>
      <c r="ALD166" s="37"/>
      <c r="ALE166" s="37"/>
      <c r="ALF166" s="37"/>
      <c r="ALG166" s="37"/>
      <c r="ALH166" s="37"/>
      <c r="ALI166" s="37"/>
      <c r="ALJ166" s="37"/>
      <c r="ALK166" s="37"/>
      <c r="ALL166" s="37"/>
      <c r="ALM166" s="37"/>
      <c r="ALN166" s="37"/>
      <c r="ALO166" s="37"/>
      <c r="ALP166" s="37"/>
      <c r="ALQ166" s="37"/>
      <c r="ALR166" s="37"/>
      <c r="ALS166" s="37"/>
      <c r="ALT166" s="37"/>
      <c r="ALU166" s="37"/>
      <c r="ALV166" s="37"/>
      <c r="ALW166" s="37"/>
      <c r="ALX166" s="37"/>
      <c r="ALY166" s="37"/>
      <c r="ALZ166" s="37"/>
      <c r="AMA166" s="37"/>
      <c r="AMB166" s="37"/>
      <c r="AMC166" s="37"/>
      <c r="AMD166" s="37"/>
      <c r="AME166" s="37"/>
      <c r="AMF166" s="37"/>
      <c r="AMG166" s="37"/>
      <c r="AMH166" s="37"/>
      <c r="AMI166" s="37"/>
      <c r="AMJ166" s="37"/>
      <c r="AMK166" s="37"/>
      <c r="AML166" s="37"/>
      <c r="AMM166" s="37"/>
      <c r="AMN166" s="37"/>
      <c r="AMO166" s="37"/>
      <c r="AMP166" s="37"/>
      <c r="AMQ166" s="37"/>
      <c r="AMR166" s="37"/>
      <c r="AMS166" s="37"/>
      <c r="AMT166" s="37"/>
      <c r="AMU166" s="37"/>
      <c r="AMV166" s="37"/>
      <c r="AMW166" s="37"/>
      <c r="AMX166" s="37"/>
      <c r="AMY166" s="37"/>
      <c r="AMZ166" s="37"/>
      <c r="ANA166" s="37"/>
      <c r="ANB166" s="37"/>
      <c r="ANC166" s="37"/>
      <c r="AND166" s="37"/>
      <c r="ANE166" s="37"/>
      <c r="ANF166" s="37"/>
      <c r="ANG166" s="37"/>
      <c r="ANH166" s="37"/>
      <c r="ANI166" s="37"/>
      <c r="ANJ166" s="37"/>
      <c r="ANK166" s="37"/>
      <c r="ANL166" s="37"/>
      <c r="ANM166" s="37"/>
      <c r="ANN166" s="37"/>
      <c r="ANO166" s="37"/>
      <c r="ANP166" s="37"/>
      <c r="ANQ166" s="37"/>
      <c r="ANR166" s="37"/>
      <c r="ANS166" s="37"/>
      <c r="ANT166" s="37"/>
      <c r="ANU166" s="37"/>
      <c r="ANV166" s="37"/>
      <c r="ANW166" s="37"/>
      <c r="ANX166" s="37"/>
      <c r="ANY166" s="37"/>
      <c r="ANZ166" s="37"/>
      <c r="AOA166" s="37"/>
      <c r="AOB166" s="37"/>
      <c r="AOC166" s="37"/>
      <c r="AOD166" s="37"/>
      <c r="AOE166" s="37"/>
      <c r="AOF166" s="37"/>
      <c r="AOG166" s="37"/>
      <c r="AOH166" s="37"/>
      <c r="AOI166" s="37"/>
      <c r="AOJ166" s="37"/>
      <c r="AOK166" s="37"/>
      <c r="AOL166" s="37"/>
      <c r="AOM166" s="37"/>
      <c r="AON166" s="37"/>
      <c r="AOO166" s="37"/>
      <c r="AOP166" s="37"/>
      <c r="AOQ166" s="37"/>
      <c r="AOR166" s="37"/>
      <c r="AOS166" s="37"/>
      <c r="AOT166" s="37"/>
      <c r="AOU166" s="37"/>
      <c r="AOV166" s="37"/>
      <c r="AOW166" s="37"/>
      <c r="AOX166" s="37"/>
      <c r="AOY166" s="37"/>
      <c r="AOZ166" s="37"/>
      <c r="APA166" s="37"/>
      <c r="APB166" s="37"/>
      <c r="APC166" s="37"/>
      <c r="APD166" s="37"/>
      <c r="APE166" s="37"/>
      <c r="APF166" s="37"/>
      <c r="APG166" s="37"/>
      <c r="APH166" s="37"/>
      <c r="API166" s="37"/>
      <c r="APJ166" s="37"/>
      <c r="APK166" s="37"/>
      <c r="APL166" s="37"/>
      <c r="APM166" s="37"/>
      <c r="APN166" s="37"/>
      <c r="APO166" s="37"/>
      <c r="APP166" s="37"/>
      <c r="APQ166" s="37"/>
      <c r="APR166" s="37"/>
      <c r="APS166" s="37"/>
      <c r="APT166" s="37"/>
      <c r="APU166" s="37"/>
      <c r="APV166" s="37"/>
      <c r="APW166" s="37"/>
      <c r="APX166" s="37"/>
      <c r="APY166" s="37"/>
      <c r="APZ166" s="37"/>
      <c r="AQA166" s="37"/>
      <c r="AQB166" s="37"/>
      <c r="AQC166" s="37"/>
      <c r="AQD166" s="37"/>
      <c r="AQE166" s="37"/>
      <c r="AQF166" s="37"/>
      <c r="AQG166" s="37"/>
      <c r="AQH166" s="37"/>
      <c r="AQI166" s="37"/>
      <c r="AQJ166" s="37"/>
      <c r="AQK166" s="37"/>
      <c r="AQL166" s="37"/>
      <c r="AQM166" s="37"/>
      <c r="AQN166" s="37"/>
      <c r="AQO166" s="37"/>
      <c r="AQP166" s="37"/>
      <c r="AQQ166" s="37"/>
      <c r="AQR166" s="37"/>
      <c r="AQS166" s="37"/>
      <c r="AQT166" s="37"/>
      <c r="AQU166" s="37"/>
      <c r="AQV166" s="37"/>
      <c r="AQW166" s="37"/>
      <c r="AQX166" s="37"/>
      <c r="AQY166" s="37"/>
      <c r="AQZ166" s="37"/>
      <c r="ARA166" s="37"/>
      <c r="ARB166" s="37"/>
      <c r="ARC166" s="37"/>
      <c r="ARD166" s="37"/>
      <c r="ARE166" s="37"/>
      <c r="ARF166" s="37"/>
      <c r="ARG166" s="37"/>
      <c r="ARH166" s="37"/>
      <c r="ARI166" s="37"/>
      <c r="ARJ166" s="37"/>
      <c r="ARK166" s="37"/>
      <c r="ARL166" s="37"/>
      <c r="ARM166" s="37"/>
      <c r="ARN166" s="37"/>
      <c r="ARO166" s="37"/>
      <c r="ARP166" s="37"/>
      <c r="ARQ166" s="37"/>
      <c r="ARR166" s="37"/>
      <c r="ARS166" s="37"/>
      <c r="ART166" s="37"/>
      <c r="ARU166" s="37"/>
      <c r="ARV166" s="37"/>
      <c r="ARW166" s="37"/>
      <c r="ARX166" s="37"/>
      <c r="ARY166" s="37"/>
      <c r="ARZ166" s="37"/>
      <c r="ASA166" s="37"/>
      <c r="ASB166" s="37"/>
      <c r="ASC166" s="37"/>
      <c r="ASD166" s="37"/>
      <c r="ASE166" s="37"/>
      <c r="ASF166" s="37"/>
      <c r="ASG166" s="37"/>
      <c r="ASH166" s="37"/>
      <c r="ASI166" s="37"/>
      <c r="ASJ166" s="37"/>
      <c r="ASK166" s="37"/>
      <c r="ASL166" s="37"/>
      <c r="ASM166" s="37"/>
      <c r="ASN166" s="37"/>
      <c r="ASO166" s="37"/>
      <c r="ASP166" s="37"/>
      <c r="ASQ166" s="37"/>
      <c r="ASR166" s="37"/>
      <c r="ASS166" s="37"/>
      <c r="AST166" s="37"/>
      <c r="ASU166" s="37"/>
      <c r="ASV166" s="37"/>
      <c r="ASW166" s="37"/>
      <c r="ASX166" s="37"/>
      <c r="ASY166" s="37"/>
      <c r="ASZ166" s="37"/>
      <c r="ATA166" s="37"/>
      <c r="ATB166" s="37"/>
      <c r="ATC166" s="37"/>
      <c r="ATD166" s="37"/>
      <c r="ATE166" s="37"/>
      <c r="ATF166" s="37"/>
      <c r="ATG166" s="37"/>
      <c r="ATH166" s="37"/>
      <c r="ATI166" s="37"/>
      <c r="ATJ166" s="37"/>
      <c r="ATK166" s="37"/>
      <c r="ATL166" s="37"/>
      <c r="ATM166" s="37"/>
      <c r="ATN166" s="37"/>
      <c r="ATO166" s="37"/>
      <c r="ATP166" s="37"/>
      <c r="ATQ166" s="37"/>
      <c r="ATR166" s="37"/>
      <c r="ATS166" s="37"/>
      <c r="ATT166" s="37"/>
      <c r="ATU166" s="37"/>
      <c r="ATV166" s="37"/>
      <c r="ATW166" s="37"/>
      <c r="ATX166" s="37"/>
      <c r="ATY166" s="37"/>
      <c r="ATZ166" s="37"/>
      <c r="AUA166" s="37"/>
      <c r="AUB166" s="37"/>
      <c r="AUC166" s="37"/>
      <c r="AUD166" s="37"/>
      <c r="AUE166" s="37"/>
      <c r="AUF166" s="37"/>
      <c r="AUG166" s="37"/>
      <c r="AUH166" s="37"/>
      <c r="AUI166" s="37"/>
      <c r="AUJ166" s="37"/>
      <c r="AUK166" s="37"/>
      <c r="AUL166" s="37"/>
      <c r="AUM166" s="37"/>
      <c r="AUN166" s="37"/>
      <c r="AUO166" s="37"/>
      <c r="AUP166" s="37"/>
      <c r="AUQ166" s="37"/>
      <c r="AUR166" s="37"/>
      <c r="AUS166" s="37"/>
      <c r="AUT166" s="37"/>
      <c r="AUU166" s="37"/>
      <c r="AUV166" s="37"/>
      <c r="AUW166" s="37"/>
      <c r="AUX166" s="37"/>
      <c r="AUY166" s="37"/>
      <c r="AUZ166" s="37"/>
      <c r="AVA166" s="37"/>
      <c r="AVB166" s="37"/>
      <c r="AVC166" s="37"/>
      <c r="AVD166" s="37"/>
      <c r="AVE166" s="37"/>
      <c r="AVF166" s="37"/>
      <c r="AVG166" s="37"/>
      <c r="AVH166" s="37"/>
      <c r="AVI166" s="37"/>
      <c r="AVJ166" s="37"/>
      <c r="AVK166" s="37"/>
      <c r="AVL166" s="37"/>
      <c r="AVM166" s="37"/>
      <c r="AVN166" s="37"/>
      <c r="AVO166" s="37"/>
      <c r="AVP166" s="37"/>
      <c r="AVQ166" s="37"/>
      <c r="AVR166" s="37"/>
      <c r="AVS166" s="37"/>
      <c r="AVT166" s="37"/>
      <c r="AVU166" s="37"/>
      <c r="AVV166" s="37"/>
      <c r="AVW166" s="37"/>
      <c r="AVX166" s="37"/>
      <c r="AVY166" s="37"/>
      <c r="AVZ166" s="37"/>
      <c r="AWA166" s="37"/>
      <c r="AWB166" s="37"/>
      <c r="AWC166" s="37"/>
      <c r="AWD166" s="37"/>
      <c r="AWE166" s="37"/>
      <c r="AWF166" s="37"/>
      <c r="AWG166" s="37"/>
      <c r="AWH166" s="37"/>
      <c r="AWI166" s="37"/>
      <c r="AWJ166" s="37"/>
      <c r="AWK166" s="37"/>
      <c r="AWL166" s="37"/>
      <c r="AWM166" s="37"/>
      <c r="AWN166" s="37"/>
      <c r="AWO166" s="37"/>
      <c r="AWP166" s="37"/>
      <c r="AWQ166" s="37"/>
      <c r="AWR166" s="37"/>
      <c r="AWS166" s="37"/>
      <c r="AWT166" s="37"/>
      <c r="AWU166" s="37"/>
      <c r="AWV166" s="37"/>
      <c r="AWW166" s="37"/>
      <c r="AWX166" s="37"/>
      <c r="AWY166" s="37"/>
      <c r="AWZ166" s="37"/>
      <c r="AXA166" s="37"/>
      <c r="AXB166" s="37"/>
      <c r="AXC166" s="37"/>
      <c r="AXD166" s="37"/>
      <c r="AXE166" s="37"/>
      <c r="AXF166" s="37"/>
      <c r="AXG166" s="37"/>
      <c r="AXH166" s="37"/>
      <c r="AXI166" s="37"/>
      <c r="AXJ166" s="37"/>
      <c r="AXK166" s="37"/>
      <c r="AXL166" s="37"/>
      <c r="AXM166" s="37"/>
      <c r="AXN166" s="37"/>
      <c r="AXO166" s="37"/>
      <c r="AXP166" s="37"/>
      <c r="AXQ166" s="37"/>
      <c r="AXR166" s="37"/>
      <c r="AXS166" s="37"/>
      <c r="AXT166" s="37"/>
      <c r="AXU166" s="37"/>
      <c r="AXV166" s="37"/>
      <c r="AXW166" s="37"/>
      <c r="AXX166" s="37"/>
      <c r="AXY166" s="37"/>
      <c r="AXZ166" s="37"/>
      <c r="AYA166" s="37"/>
      <c r="AYB166" s="37"/>
      <c r="AYC166" s="37"/>
      <c r="AYD166" s="37"/>
      <c r="AYE166" s="37"/>
      <c r="AYF166" s="37"/>
      <c r="AYG166" s="37"/>
      <c r="AYH166" s="37"/>
      <c r="AYI166" s="37"/>
      <c r="AYJ166" s="37"/>
      <c r="AYK166" s="37"/>
      <c r="AYL166" s="37"/>
      <c r="AYM166" s="37"/>
      <c r="AYN166" s="37"/>
      <c r="AYO166" s="37"/>
      <c r="AYP166" s="37"/>
      <c r="AYQ166" s="37"/>
      <c r="AYR166" s="37"/>
      <c r="AYS166" s="37"/>
      <c r="AYT166" s="37"/>
      <c r="AYU166" s="37"/>
      <c r="AYV166" s="37"/>
      <c r="AYW166" s="37"/>
      <c r="AYX166" s="37"/>
      <c r="AYY166" s="37"/>
      <c r="AYZ166" s="37"/>
      <c r="AZA166" s="37"/>
      <c r="AZB166" s="37"/>
      <c r="AZC166" s="37"/>
      <c r="AZD166" s="37"/>
      <c r="AZE166" s="37"/>
      <c r="AZF166" s="37"/>
      <c r="AZG166" s="37"/>
      <c r="AZH166" s="37"/>
      <c r="AZI166" s="37"/>
      <c r="AZJ166" s="37"/>
      <c r="AZK166" s="37"/>
      <c r="AZL166" s="37"/>
      <c r="AZM166" s="37"/>
      <c r="AZN166" s="37"/>
      <c r="AZO166" s="37"/>
      <c r="AZP166" s="37"/>
      <c r="AZQ166" s="37"/>
      <c r="AZR166" s="37"/>
      <c r="AZS166" s="37"/>
      <c r="AZT166" s="37"/>
      <c r="AZU166" s="37"/>
      <c r="AZV166" s="37"/>
      <c r="AZW166" s="37"/>
      <c r="AZX166" s="37"/>
      <c r="AZY166" s="37"/>
      <c r="AZZ166" s="37"/>
      <c r="BAA166" s="37"/>
      <c r="BAB166" s="37"/>
      <c r="BAC166" s="37"/>
      <c r="BAD166" s="37"/>
      <c r="BAE166" s="37"/>
      <c r="BAF166" s="37"/>
      <c r="BAG166" s="37"/>
      <c r="BAH166" s="37"/>
      <c r="BAI166" s="37"/>
      <c r="BAJ166" s="37"/>
      <c r="BAK166" s="37"/>
      <c r="BAL166" s="37"/>
      <c r="BAM166" s="37"/>
      <c r="BAN166" s="37"/>
      <c r="BAO166" s="37"/>
      <c r="BAP166" s="37"/>
      <c r="BAQ166" s="37"/>
      <c r="BAR166" s="37"/>
      <c r="BAS166" s="37"/>
      <c r="BAT166" s="37"/>
      <c r="BAU166" s="37"/>
      <c r="BAV166" s="37"/>
      <c r="BAW166" s="37"/>
      <c r="BAX166" s="37"/>
      <c r="BAY166" s="37"/>
      <c r="BAZ166" s="37"/>
      <c r="BBA166" s="37"/>
      <c r="BBB166" s="37"/>
      <c r="BBC166" s="37"/>
      <c r="BBD166" s="37"/>
      <c r="BBE166" s="37"/>
      <c r="BBF166" s="37"/>
      <c r="BBG166" s="37"/>
      <c r="BBH166" s="37"/>
      <c r="BBI166" s="37"/>
      <c r="BBJ166" s="37"/>
      <c r="BBK166" s="37"/>
      <c r="BBL166" s="37"/>
      <c r="BBM166" s="37"/>
      <c r="BBN166" s="37"/>
      <c r="BBO166" s="37"/>
      <c r="BBP166" s="37"/>
      <c r="BBQ166" s="37"/>
      <c r="BBR166" s="37"/>
      <c r="BBS166" s="37"/>
      <c r="BBT166" s="37"/>
      <c r="BBU166" s="37"/>
      <c r="BBV166" s="37"/>
      <c r="BBW166" s="37"/>
      <c r="BBX166" s="37"/>
      <c r="BBY166" s="37"/>
      <c r="BBZ166" s="37"/>
      <c r="BCA166" s="37"/>
      <c r="BCB166" s="37"/>
      <c r="BCC166" s="37"/>
      <c r="BCD166" s="37"/>
      <c r="BCE166" s="37"/>
      <c r="BCF166" s="37"/>
      <c r="BCG166" s="37"/>
      <c r="BCH166" s="37"/>
      <c r="BCI166" s="37"/>
      <c r="BCJ166" s="37"/>
      <c r="BCK166" s="37"/>
      <c r="BCL166" s="37"/>
      <c r="BCM166" s="37"/>
      <c r="BCN166" s="37"/>
      <c r="BCO166" s="37"/>
      <c r="BCP166" s="37"/>
      <c r="BCQ166" s="37"/>
      <c r="BCR166" s="37"/>
      <c r="BCS166" s="37"/>
      <c r="BCT166" s="37"/>
      <c r="BCU166" s="37"/>
      <c r="BCV166" s="37"/>
      <c r="BCW166" s="37"/>
      <c r="BCX166" s="37"/>
      <c r="BCY166" s="37"/>
      <c r="BCZ166" s="37"/>
      <c r="BDA166" s="37"/>
      <c r="BDB166" s="37"/>
      <c r="BDC166" s="37"/>
      <c r="BDD166" s="37"/>
      <c r="BDE166" s="37"/>
      <c r="BDF166" s="37"/>
      <c r="BDG166" s="37"/>
      <c r="BDH166" s="37"/>
      <c r="BDI166" s="37"/>
      <c r="BDJ166" s="37"/>
      <c r="BDK166" s="37"/>
      <c r="BDL166" s="37"/>
      <c r="BDM166" s="37"/>
      <c r="BDN166" s="37"/>
      <c r="BDO166" s="37"/>
      <c r="BDP166" s="37"/>
      <c r="BDQ166" s="37"/>
      <c r="BDR166" s="37"/>
      <c r="BDS166" s="37"/>
      <c r="BDT166" s="37"/>
      <c r="BDU166" s="37"/>
      <c r="BDV166" s="37"/>
      <c r="BDW166" s="37"/>
      <c r="BDX166" s="37"/>
      <c r="BDY166" s="37"/>
      <c r="BDZ166" s="37"/>
      <c r="BEA166" s="37"/>
      <c r="BEB166" s="37"/>
      <c r="BEC166" s="37"/>
      <c r="BED166" s="37"/>
      <c r="BEE166" s="37"/>
      <c r="BEF166" s="37"/>
      <c r="BEG166" s="37"/>
      <c r="BEH166" s="37"/>
      <c r="BEI166" s="37"/>
      <c r="BEJ166" s="37"/>
      <c r="BEK166" s="37"/>
      <c r="BEL166" s="37"/>
      <c r="BEM166" s="37"/>
      <c r="BEN166" s="37"/>
      <c r="BEO166" s="37"/>
      <c r="BEP166" s="37"/>
      <c r="BEQ166" s="37"/>
      <c r="BER166" s="37"/>
      <c r="BES166" s="37"/>
      <c r="BET166" s="37"/>
      <c r="BEU166" s="37"/>
      <c r="BEV166" s="37"/>
      <c r="BEW166" s="37"/>
      <c r="BEX166" s="37"/>
      <c r="BEY166" s="37"/>
      <c r="BEZ166" s="37"/>
      <c r="BFA166" s="37"/>
      <c r="BFB166" s="37"/>
      <c r="BFC166" s="37"/>
      <c r="BFD166" s="37"/>
      <c r="BFE166" s="37"/>
      <c r="BFF166" s="37"/>
      <c r="BFG166" s="37"/>
      <c r="BFH166" s="37"/>
      <c r="BFI166" s="37"/>
      <c r="BFJ166" s="37"/>
      <c r="BFK166" s="37"/>
      <c r="BFL166" s="37"/>
      <c r="BFM166" s="37"/>
      <c r="BFN166" s="37"/>
      <c r="BFO166" s="37"/>
      <c r="BFP166" s="37"/>
      <c r="BFQ166" s="37"/>
      <c r="BFR166" s="37"/>
      <c r="BFS166" s="37"/>
      <c r="BFT166" s="37"/>
      <c r="BFU166" s="37"/>
      <c r="BFV166" s="37"/>
      <c r="BFW166" s="37"/>
      <c r="BFX166" s="37"/>
      <c r="BFY166" s="37"/>
      <c r="BFZ166" s="37"/>
      <c r="BGA166" s="37"/>
      <c r="BGB166" s="37"/>
      <c r="BGC166" s="37"/>
      <c r="BGD166" s="37"/>
      <c r="BGE166" s="37"/>
      <c r="BGF166" s="37"/>
      <c r="BGG166" s="37"/>
      <c r="BGH166" s="37"/>
      <c r="BGI166" s="37"/>
      <c r="BGJ166" s="37"/>
      <c r="BGK166" s="37"/>
      <c r="BGL166" s="37"/>
      <c r="BGM166" s="37"/>
      <c r="BGN166" s="37"/>
      <c r="BGO166" s="37"/>
      <c r="BGP166" s="37"/>
      <c r="BGQ166" s="37"/>
      <c r="BGR166" s="37"/>
      <c r="BGS166" s="37"/>
      <c r="BGT166" s="37"/>
      <c r="BGU166" s="37"/>
      <c r="BGV166" s="37"/>
      <c r="BGW166" s="37"/>
      <c r="BGX166" s="37"/>
      <c r="BGY166" s="37"/>
      <c r="BGZ166" s="37"/>
      <c r="BHA166" s="37"/>
      <c r="BHB166" s="37"/>
      <c r="BHC166" s="37"/>
      <c r="BHD166" s="37"/>
      <c r="BHE166" s="37"/>
      <c r="BHF166" s="37"/>
      <c r="BHG166" s="37"/>
      <c r="BHH166" s="37"/>
      <c r="BHI166" s="37"/>
      <c r="BHJ166" s="37"/>
      <c r="BHK166" s="37"/>
      <c r="BHL166" s="37"/>
      <c r="BHM166" s="37"/>
      <c r="BHN166" s="37"/>
      <c r="BHO166" s="37"/>
      <c r="BHP166" s="37"/>
      <c r="BHQ166" s="37"/>
      <c r="BHR166" s="37"/>
      <c r="BHS166" s="37"/>
      <c r="BHT166" s="37"/>
      <c r="BHU166" s="37"/>
      <c r="BHV166" s="37"/>
      <c r="BHW166" s="37"/>
      <c r="BHX166" s="37"/>
      <c r="BHY166" s="37"/>
      <c r="BHZ166" s="37"/>
      <c r="BIA166" s="37"/>
      <c r="BIB166" s="37"/>
      <c r="BIC166" s="37"/>
      <c r="BID166" s="37"/>
      <c r="BIE166" s="37"/>
      <c r="BIF166" s="37"/>
      <c r="BIG166" s="37"/>
      <c r="BIH166" s="37"/>
      <c r="BII166" s="37"/>
      <c r="BIJ166" s="37"/>
      <c r="BIK166" s="37"/>
      <c r="BIL166" s="37"/>
      <c r="BIM166" s="37"/>
      <c r="BIN166" s="37"/>
      <c r="BIO166" s="37"/>
      <c r="BIP166" s="37"/>
      <c r="BIQ166" s="37"/>
      <c r="BIR166" s="37"/>
      <c r="BIS166" s="37"/>
      <c r="BIT166" s="37"/>
      <c r="BIU166" s="37"/>
      <c r="BIV166" s="37"/>
      <c r="BIW166" s="37"/>
      <c r="BIX166" s="37"/>
      <c r="BIY166" s="37"/>
      <c r="BIZ166" s="37"/>
      <c r="BJA166" s="37"/>
      <c r="BJB166" s="37"/>
      <c r="BJC166" s="37"/>
      <c r="BJD166" s="37"/>
      <c r="BJE166" s="37"/>
      <c r="BJF166" s="37"/>
      <c r="BJG166" s="37"/>
      <c r="BJH166" s="37"/>
      <c r="BJI166" s="37"/>
      <c r="BJJ166" s="37"/>
      <c r="BJK166" s="37"/>
      <c r="BJL166" s="37"/>
      <c r="BJM166" s="37"/>
      <c r="BJN166" s="37"/>
      <c r="BJO166" s="37"/>
      <c r="BJP166" s="37"/>
      <c r="BJQ166" s="37"/>
      <c r="BJR166" s="37"/>
      <c r="BJS166" s="37"/>
      <c r="BJT166" s="37"/>
      <c r="BJU166" s="37"/>
      <c r="BJV166" s="37"/>
      <c r="BJW166" s="37"/>
      <c r="BJX166" s="37"/>
      <c r="BJY166" s="37"/>
      <c r="BJZ166" s="37"/>
      <c r="BKA166" s="37"/>
      <c r="BKB166" s="37"/>
      <c r="BKC166" s="37"/>
      <c r="BKD166" s="37"/>
      <c r="BKE166" s="37"/>
      <c r="BKF166" s="37"/>
      <c r="BKG166" s="37"/>
      <c r="BKH166" s="37"/>
      <c r="BKI166" s="37"/>
      <c r="BKJ166" s="37"/>
      <c r="BKK166" s="37"/>
      <c r="BKL166" s="37"/>
      <c r="BKM166" s="37"/>
      <c r="BKN166" s="37"/>
      <c r="BKO166" s="37"/>
      <c r="BKP166" s="37"/>
      <c r="BKQ166" s="37"/>
      <c r="BKR166" s="37"/>
      <c r="BKS166" s="37"/>
      <c r="BKT166" s="37"/>
      <c r="BKU166" s="37"/>
      <c r="BKV166" s="37"/>
      <c r="BKW166" s="37"/>
      <c r="BKX166" s="37"/>
      <c r="BKY166" s="37"/>
      <c r="BKZ166" s="37"/>
      <c r="BLA166" s="37"/>
      <c r="BLB166" s="37"/>
      <c r="BLC166" s="37"/>
      <c r="BLD166" s="37"/>
      <c r="BLE166" s="37"/>
      <c r="BLF166" s="37"/>
      <c r="BLG166" s="37"/>
      <c r="BLH166" s="37"/>
      <c r="BLI166" s="37"/>
      <c r="BLJ166" s="37"/>
      <c r="BLK166" s="37"/>
      <c r="BLL166" s="37"/>
      <c r="BLM166" s="37"/>
      <c r="BLN166" s="37"/>
      <c r="BLO166" s="37"/>
      <c r="BLP166" s="37"/>
      <c r="BLQ166" s="37"/>
      <c r="BLR166" s="37"/>
      <c r="BLS166" s="37"/>
      <c r="BLT166" s="37"/>
      <c r="BLU166" s="37"/>
      <c r="BLV166" s="37"/>
      <c r="BLW166" s="37"/>
      <c r="BLX166" s="37"/>
      <c r="BLY166" s="37"/>
      <c r="BLZ166" s="37"/>
      <c r="BMA166" s="37"/>
      <c r="BMB166" s="37"/>
      <c r="BMC166" s="37"/>
      <c r="BMD166" s="37"/>
      <c r="BME166" s="37"/>
      <c r="BMF166" s="37"/>
      <c r="BMG166" s="37"/>
      <c r="BMH166" s="37"/>
      <c r="BMI166" s="37"/>
      <c r="BMJ166" s="37"/>
      <c r="BMK166" s="37"/>
      <c r="BML166" s="37"/>
      <c r="BMM166" s="37"/>
      <c r="BMN166" s="37"/>
      <c r="BMO166" s="37"/>
      <c r="BMP166" s="37"/>
      <c r="BMQ166" s="37"/>
      <c r="BMR166" s="37"/>
      <c r="BMS166" s="37"/>
      <c r="BMT166" s="37"/>
      <c r="BMU166" s="37"/>
      <c r="BMV166" s="37"/>
      <c r="BMW166" s="37"/>
      <c r="BMX166" s="37"/>
      <c r="BMY166" s="37"/>
      <c r="BMZ166" s="37"/>
      <c r="BNA166" s="37"/>
      <c r="BNB166" s="37"/>
      <c r="BNC166" s="37"/>
      <c r="BND166" s="37"/>
      <c r="BNE166" s="37"/>
      <c r="BNF166" s="37"/>
      <c r="BNG166" s="37"/>
      <c r="BNH166" s="37"/>
      <c r="BNI166" s="37"/>
      <c r="BNJ166" s="37"/>
      <c r="BNK166" s="37"/>
      <c r="BNL166" s="37"/>
      <c r="BNM166" s="37"/>
      <c r="BNN166" s="37"/>
      <c r="BNO166" s="37"/>
      <c r="BNP166" s="37"/>
      <c r="BNQ166" s="37"/>
      <c r="BNR166" s="37"/>
      <c r="BNS166" s="37"/>
      <c r="BNT166" s="37"/>
      <c r="BNU166" s="37"/>
      <c r="BNV166" s="37"/>
      <c r="BNW166" s="37"/>
      <c r="BNX166" s="37"/>
      <c r="BNY166" s="37"/>
      <c r="BNZ166" s="37"/>
      <c r="BOA166" s="37"/>
      <c r="BOB166" s="37"/>
      <c r="BOC166" s="37"/>
      <c r="BOD166" s="37"/>
      <c r="BOE166" s="37"/>
      <c r="BOF166" s="37"/>
      <c r="BOG166" s="37"/>
      <c r="BOH166" s="37"/>
      <c r="BOI166" s="37"/>
      <c r="BOJ166" s="37"/>
      <c r="BOK166" s="37"/>
      <c r="BOL166" s="37"/>
      <c r="BOM166" s="37"/>
      <c r="BON166" s="37"/>
      <c r="BOO166" s="37"/>
      <c r="BOP166" s="37"/>
      <c r="BOQ166" s="37"/>
      <c r="BOR166" s="37"/>
      <c r="BOS166" s="37"/>
      <c r="BOT166" s="37"/>
      <c r="BOU166" s="37"/>
      <c r="BOV166" s="37"/>
      <c r="BOW166" s="37"/>
      <c r="BOX166" s="37"/>
      <c r="BOY166" s="37"/>
      <c r="BOZ166" s="37"/>
      <c r="BPA166" s="37"/>
      <c r="BPB166" s="37"/>
      <c r="BPC166" s="37"/>
      <c r="BPD166" s="37"/>
      <c r="BPE166" s="37"/>
      <c r="BPF166" s="37"/>
      <c r="BPG166" s="37"/>
      <c r="BPH166" s="37"/>
      <c r="BPI166" s="37"/>
      <c r="BPJ166" s="37"/>
      <c r="BPK166" s="37"/>
      <c r="BPL166" s="37"/>
      <c r="BPM166" s="37"/>
      <c r="BPN166" s="37"/>
      <c r="BPO166" s="37"/>
      <c r="BPP166" s="37"/>
      <c r="BPQ166" s="37"/>
      <c r="BPR166" s="37"/>
      <c r="BPS166" s="37"/>
      <c r="BPT166" s="37"/>
      <c r="BPU166" s="37"/>
      <c r="BPV166" s="37"/>
      <c r="BPW166" s="37"/>
      <c r="BPX166" s="37"/>
      <c r="BPY166" s="37"/>
      <c r="BPZ166" s="37"/>
      <c r="BQA166" s="37"/>
      <c r="BQB166" s="37"/>
      <c r="BQC166" s="37"/>
      <c r="BQD166" s="37"/>
      <c r="BQE166" s="37"/>
      <c r="BQF166" s="37"/>
      <c r="BQG166" s="37"/>
      <c r="BQH166" s="37"/>
      <c r="BQI166" s="37"/>
      <c r="BQJ166" s="37"/>
      <c r="BQK166" s="37"/>
      <c r="BQL166" s="37"/>
      <c r="BQM166" s="37"/>
      <c r="BQN166" s="37"/>
      <c r="BQO166" s="37"/>
      <c r="BQP166" s="37"/>
      <c r="BQQ166" s="37"/>
      <c r="BQR166" s="37"/>
      <c r="BQS166" s="37"/>
      <c r="BQT166" s="37"/>
      <c r="BQU166" s="37"/>
      <c r="BQV166" s="37"/>
      <c r="BQW166" s="37"/>
      <c r="BQX166" s="37"/>
      <c r="BQY166" s="37"/>
      <c r="BQZ166" s="37"/>
      <c r="BRA166" s="37"/>
      <c r="BRB166" s="37"/>
      <c r="BRC166" s="37"/>
      <c r="BRD166" s="37"/>
      <c r="BRE166" s="37"/>
      <c r="BRF166" s="37"/>
      <c r="BRG166" s="37"/>
      <c r="BRH166" s="37"/>
      <c r="BRI166" s="37"/>
      <c r="BRJ166" s="37"/>
      <c r="BRK166" s="37"/>
      <c r="BRL166" s="37"/>
      <c r="BRM166" s="37"/>
      <c r="BRN166" s="37"/>
      <c r="BRO166" s="37"/>
      <c r="BRP166" s="37"/>
      <c r="BRQ166" s="37"/>
      <c r="BRR166" s="37"/>
      <c r="BRS166" s="37"/>
      <c r="BRT166" s="37"/>
      <c r="BRU166" s="37"/>
      <c r="BRV166" s="37"/>
      <c r="BRW166" s="37"/>
      <c r="BRX166" s="37"/>
      <c r="BRY166" s="37"/>
      <c r="BRZ166" s="37"/>
      <c r="BSA166" s="37"/>
      <c r="BSB166" s="37"/>
      <c r="BSC166" s="37"/>
      <c r="BSD166" s="37"/>
      <c r="BSE166" s="37"/>
      <c r="BSF166" s="37"/>
      <c r="BSG166" s="37"/>
      <c r="BSH166" s="37"/>
      <c r="BSI166" s="37"/>
      <c r="BSJ166" s="37"/>
      <c r="BSK166" s="37"/>
      <c r="BSL166" s="37"/>
      <c r="BSM166" s="37"/>
      <c r="BSN166" s="37"/>
      <c r="BSO166" s="37"/>
      <c r="BSP166" s="37"/>
      <c r="BSQ166" s="37"/>
      <c r="BSR166" s="37"/>
      <c r="BSS166" s="37"/>
      <c r="BST166" s="37"/>
      <c r="BSU166" s="37"/>
      <c r="BSV166" s="37"/>
      <c r="BSW166" s="37"/>
      <c r="BSX166" s="37"/>
      <c r="BSY166" s="37"/>
      <c r="BSZ166" s="37"/>
      <c r="BTA166" s="37"/>
      <c r="BTB166" s="37"/>
      <c r="BTC166" s="37"/>
      <c r="BTD166" s="37"/>
    </row>
    <row r="167" spans="1:1876" ht="15.6" hidden="1" x14ac:dyDescent="0.3">
      <c r="A167" s="76"/>
      <c r="B167" s="76" t="s">
        <v>157</v>
      </c>
      <c r="C167" s="111"/>
      <c r="D167" s="126">
        <f t="shared" si="133"/>
        <v>11811.2</v>
      </c>
      <c r="E167" s="126">
        <f t="shared" si="134"/>
        <v>11737.9</v>
      </c>
      <c r="F167" s="126">
        <f t="shared" si="135"/>
        <v>73.3</v>
      </c>
      <c r="G167" s="93">
        <f t="shared" ref="G167" si="140">SUM(H167:I167)</f>
        <v>7468.2</v>
      </c>
      <c r="H167" s="91">
        <f>3000+4150+287.9</f>
        <v>7437.9</v>
      </c>
      <c r="I167" s="137">
        <v>30.3</v>
      </c>
      <c r="J167" s="129">
        <f t="shared" si="139"/>
        <v>4343</v>
      </c>
      <c r="K167" s="90">
        <v>4300</v>
      </c>
      <c r="L167" s="130">
        <v>43</v>
      </c>
      <c r="M167" s="93"/>
      <c r="N167" s="90"/>
      <c r="O167" s="142"/>
      <c r="P167" s="164"/>
      <c r="Q167" s="163"/>
      <c r="R167" s="165"/>
      <c r="S167" s="162"/>
      <c r="T167" s="163"/>
      <c r="U167" s="300"/>
      <c r="V167" s="164"/>
      <c r="W167" s="162"/>
      <c r="X167" s="163"/>
      <c r="Y167" s="300"/>
      <c r="Z167" s="181"/>
      <c r="AA167" s="353"/>
      <c r="AB167" s="176"/>
      <c r="AC167" s="382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37"/>
      <c r="IG167" s="37"/>
      <c r="IH167" s="37"/>
      <c r="II167" s="37"/>
      <c r="IJ167" s="37"/>
      <c r="IK167" s="37"/>
      <c r="IL167" s="37"/>
      <c r="IM167" s="37"/>
      <c r="IN167" s="37"/>
      <c r="IO167" s="37"/>
      <c r="IP167" s="37"/>
      <c r="IQ167" s="37"/>
      <c r="IR167" s="37"/>
      <c r="IS167" s="37"/>
      <c r="IT167" s="37"/>
      <c r="IU167" s="37"/>
      <c r="IV167" s="37"/>
      <c r="IW167" s="37"/>
      <c r="IX167" s="37"/>
      <c r="IY167" s="37"/>
      <c r="IZ167" s="37"/>
      <c r="JA167" s="37"/>
      <c r="JB167" s="37"/>
      <c r="JC167" s="37"/>
      <c r="JD167" s="37"/>
      <c r="JE167" s="37"/>
      <c r="JF167" s="37"/>
      <c r="JG167" s="37"/>
      <c r="JH167" s="37"/>
      <c r="JI167" s="37"/>
      <c r="JJ167" s="37"/>
      <c r="JK167" s="37"/>
      <c r="JL167" s="37"/>
      <c r="JM167" s="37"/>
      <c r="JN167" s="37"/>
      <c r="JO167" s="37"/>
      <c r="JP167" s="37"/>
      <c r="JQ167" s="37"/>
      <c r="JR167" s="37"/>
      <c r="JS167" s="37"/>
      <c r="JT167" s="37"/>
      <c r="JU167" s="37"/>
      <c r="JV167" s="37"/>
      <c r="JW167" s="37"/>
      <c r="JX167" s="37"/>
      <c r="JY167" s="37"/>
      <c r="JZ167" s="37"/>
      <c r="KA167" s="37"/>
      <c r="KB167" s="37"/>
      <c r="KC167" s="37"/>
      <c r="KD167" s="37"/>
      <c r="KE167" s="37"/>
      <c r="KF167" s="37"/>
      <c r="KG167" s="37"/>
      <c r="KH167" s="37"/>
      <c r="KI167" s="37"/>
      <c r="KJ167" s="37"/>
      <c r="KK167" s="37"/>
      <c r="KL167" s="37"/>
      <c r="KM167" s="37"/>
      <c r="KN167" s="37"/>
      <c r="KO167" s="37"/>
      <c r="KP167" s="37"/>
      <c r="KQ167" s="37"/>
      <c r="KR167" s="37"/>
      <c r="KS167" s="37"/>
      <c r="KT167" s="37"/>
      <c r="KU167" s="37"/>
      <c r="KV167" s="37"/>
      <c r="KW167" s="37"/>
      <c r="KX167" s="37"/>
      <c r="KY167" s="37"/>
      <c r="KZ167" s="37"/>
      <c r="LA167" s="37"/>
      <c r="LB167" s="37"/>
      <c r="LC167" s="37"/>
      <c r="LD167" s="37"/>
      <c r="LE167" s="37"/>
      <c r="LF167" s="37"/>
      <c r="LG167" s="37"/>
      <c r="LH167" s="37"/>
      <c r="LI167" s="37"/>
      <c r="LJ167" s="37"/>
      <c r="LK167" s="37"/>
      <c r="LL167" s="37"/>
      <c r="LM167" s="37"/>
      <c r="LN167" s="37"/>
      <c r="LO167" s="37"/>
      <c r="LP167" s="37"/>
      <c r="LQ167" s="37"/>
      <c r="LR167" s="37"/>
      <c r="LS167" s="37"/>
      <c r="LT167" s="37"/>
      <c r="LU167" s="37"/>
      <c r="LV167" s="37"/>
      <c r="LW167" s="37"/>
      <c r="LX167" s="37"/>
      <c r="LY167" s="37"/>
      <c r="LZ167" s="37"/>
      <c r="MA167" s="37"/>
      <c r="MB167" s="37"/>
      <c r="MC167" s="37"/>
      <c r="MD167" s="37"/>
      <c r="ME167" s="37"/>
      <c r="MF167" s="37"/>
      <c r="MG167" s="37"/>
      <c r="MH167" s="37"/>
      <c r="MI167" s="37"/>
      <c r="MJ167" s="37"/>
      <c r="MK167" s="37"/>
      <c r="ML167" s="37"/>
      <c r="MM167" s="37"/>
      <c r="MN167" s="37"/>
      <c r="MO167" s="37"/>
      <c r="MP167" s="37"/>
      <c r="MQ167" s="37"/>
      <c r="MR167" s="37"/>
      <c r="MS167" s="37"/>
      <c r="MT167" s="37"/>
      <c r="MU167" s="37"/>
      <c r="MV167" s="37"/>
      <c r="MW167" s="37"/>
      <c r="MX167" s="37"/>
      <c r="MY167" s="37"/>
      <c r="MZ167" s="37"/>
      <c r="NA167" s="37"/>
      <c r="NB167" s="37"/>
      <c r="NC167" s="37"/>
      <c r="ND167" s="37"/>
      <c r="NE167" s="37"/>
      <c r="NF167" s="37"/>
      <c r="NG167" s="37"/>
      <c r="NH167" s="37"/>
      <c r="NI167" s="37"/>
      <c r="NJ167" s="37"/>
      <c r="NK167" s="37"/>
      <c r="NL167" s="37"/>
      <c r="NM167" s="37"/>
      <c r="NN167" s="37"/>
      <c r="NO167" s="37"/>
      <c r="NP167" s="37"/>
      <c r="NQ167" s="37"/>
      <c r="NR167" s="37"/>
      <c r="NS167" s="37"/>
      <c r="NT167" s="37"/>
      <c r="NU167" s="37"/>
      <c r="NV167" s="37"/>
      <c r="NW167" s="37"/>
      <c r="NX167" s="37"/>
      <c r="NY167" s="37"/>
      <c r="NZ167" s="37"/>
      <c r="OA167" s="37"/>
      <c r="OB167" s="37"/>
      <c r="OC167" s="37"/>
      <c r="OD167" s="37"/>
      <c r="OE167" s="37"/>
      <c r="OF167" s="37"/>
      <c r="OG167" s="37"/>
      <c r="OH167" s="37"/>
      <c r="OI167" s="37"/>
      <c r="OJ167" s="37"/>
      <c r="OK167" s="37"/>
      <c r="OL167" s="37"/>
      <c r="OM167" s="37"/>
      <c r="ON167" s="37"/>
      <c r="OO167" s="37"/>
      <c r="OP167" s="37"/>
      <c r="OQ167" s="37"/>
      <c r="OR167" s="37"/>
      <c r="OS167" s="37"/>
      <c r="OT167" s="37"/>
      <c r="OU167" s="37"/>
      <c r="OV167" s="37"/>
      <c r="OW167" s="37"/>
      <c r="OX167" s="37"/>
      <c r="OY167" s="37"/>
      <c r="OZ167" s="37"/>
      <c r="PA167" s="37"/>
      <c r="PB167" s="37"/>
      <c r="PC167" s="37"/>
      <c r="PD167" s="37"/>
      <c r="PE167" s="37"/>
      <c r="PF167" s="37"/>
      <c r="PG167" s="37"/>
      <c r="PH167" s="37"/>
      <c r="PI167" s="37"/>
      <c r="PJ167" s="37"/>
      <c r="PK167" s="37"/>
      <c r="PL167" s="37"/>
      <c r="PM167" s="37"/>
      <c r="PN167" s="37"/>
      <c r="PO167" s="37"/>
      <c r="PP167" s="37"/>
      <c r="PQ167" s="37"/>
      <c r="PR167" s="37"/>
      <c r="PS167" s="37"/>
      <c r="PT167" s="37"/>
      <c r="PU167" s="37"/>
      <c r="PV167" s="37"/>
      <c r="PW167" s="37"/>
      <c r="PX167" s="37"/>
      <c r="PY167" s="37"/>
      <c r="PZ167" s="37"/>
      <c r="QA167" s="37"/>
      <c r="QB167" s="37"/>
      <c r="QC167" s="37"/>
      <c r="QD167" s="37"/>
      <c r="QE167" s="37"/>
      <c r="QF167" s="37"/>
      <c r="QG167" s="37"/>
      <c r="QH167" s="37"/>
      <c r="QI167" s="37"/>
      <c r="QJ167" s="37"/>
      <c r="QK167" s="37"/>
      <c r="QL167" s="37"/>
      <c r="QM167" s="37"/>
      <c r="QN167" s="37"/>
      <c r="QO167" s="37"/>
      <c r="QP167" s="37"/>
      <c r="QQ167" s="37"/>
      <c r="QR167" s="37"/>
      <c r="QS167" s="37"/>
      <c r="QT167" s="37"/>
      <c r="QU167" s="37"/>
      <c r="QV167" s="37"/>
      <c r="QW167" s="37"/>
      <c r="QX167" s="37"/>
      <c r="QY167" s="37"/>
      <c r="QZ167" s="37"/>
      <c r="RA167" s="37"/>
      <c r="RB167" s="37"/>
      <c r="RC167" s="37"/>
      <c r="RD167" s="37"/>
      <c r="RE167" s="37"/>
      <c r="RF167" s="37"/>
      <c r="RG167" s="37"/>
      <c r="RH167" s="37"/>
      <c r="RI167" s="37"/>
      <c r="RJ167" s="37"/>
      <c r="RK167" s="37"/>
      <c r="RL167" s="37"/>
      <c r="RM167" s="37"/>
      <c r="RN167" s="37"/>
      <c r="RO167" s="37"/>
      <c r="RP167" s="37"/>
      <c r="RQ167" s="37"/>
      <c r="RR167" s="37"/>
      <c r="RS167" s="37"/>
      <c r="RT167" s="37"/>
      <c r="RU167" s="37"/>
      <c r="RV167" s="37"/>
      <c r="RW167" s="37"/>
      <c r="RX167" s="37"/>
      <c r="RY167" s="37"/>
      <c r="RZ167" s="37"/>
      <c r="SA167" s="37"/>
      <c r="SB167" s="37"/>
      <c r="SC167" s="37"/>
      <c r="SD167" s="37"/>
      <c r="SE167" s="37"/>
      <c r="SF167" s="37"/>
      <c r="SG167" s="37"/>
      <c r="SH167" s="37"/>
      <c r="SI167" s="37"/>
      <c r="SJ167" s="37"/>
      <c r="SK167" s="37"/>
      <c r="SL167" s="37"/>
      <c r="SM167" s="37"/>
      <c r="SN167" s="37"/>
      <c r="SO167" s="37"/>
      <c r="SP167" s="37"/>
      <c r="SQ167" s="37"/>
      <c r="SR167" s="37"/>
      <c r="SS167" s="37"/>
      <c r="ST167" s="37"/>
      <c r="SU167" s="37"/>
      <c r="SV167" s="37"/>
      <c r="SW167" s="37"/>
      <c r="SX167" s="37"/>
      <c r="SY167" s="37"/>
      <c r="SZ167" s="37"/>
      <c r="TA167" s="37"/>
      <c r="TB167" s="37"/>
      <c r="TC167" s="37"/>
      <c r="TD167" s="37"/>
      <c r="TE167" s="37"/>
      <c r="TF167" s="37"/>
      <c r="TG167" s="37"/>
      <c r="TH167" s="37"/>
      <c r="TI167" s="37"/>
      <c r="TJ167" s="37"/>
      <c r="TK167" s="37"/>
      <c r="TL167" s="37"/>
      <c r="TM167" s="37"/>
      <c r="TN167" s="37"/>
      <c r="TO167" s="37"/>
      <c r="TP167" s="37"/>
      <c r="TQ167" s="37"/>
      <c r="TR167" s="37"/>
      <c r="TS167" s="37"/>
      <c r="TT167" s="37"/>
      <c r="TU167" s="37"/>
      <c r="TV167" s="37"/>
      <c r="TW167" s="37"/>
      <c r="TX167" s="37"/>
      <c r="TY167" s="37"/>
      <c r="TZ167" s="37"/>
      <c r="UA167" s="37"/>
      <c r="UB167" s="37"/>
      <c r="UC167" s="37"/>
      <c r="UD167" s="37"/>
      <c r="UE167" s="37"/>
      <c r="UF167" s="37"/>
      <c r="UG167" s="37"/>
      <c r="UH167" s="37"/>
      <c r="UI167" s="37"/>
      <c r="UJ167" s="37"/>
      <c r="UK167" s="37"/>
      <c r="UL167" s="37"/>
      <c r="UM167" s="37"/>
      <c r="UN167" s="37"/>
      <c r="UO167" s="37"/>
      <c r="UP167" s="37"/>
      <c r="UQ167" s="37"/>
      <c r="UR167" s="37"/>
      <c r="US167" s="37"/>
      <c r="UT167" s="37"/>
      <c r="UU167" s="37"/>
      <c r="UV167" s="37"/>
      <c r="UW167" s="37"/>
      <c r="UX167" s="37"/>
      <c r="UY167" s="37"/>
      <c r="UZ167" s="37"/>
      <c r="VA167" s="37"/>
      <c r="VB167" s="37"/>
      <c r="VC167" s="37"/>
      <c r="VD167" s="37"/>
      <c r="VE167" s="37"/>
      <c r="VF167" s="37"/>
      <c r="VG167" s="37"/>
      <c r="VH167" s="37"/>
      <c r="VI167" s="37"/>
      <c r="VJ167" s="37"/>
      <c r="VK167" s="37"/>
      <c r="VL167" s="37"/>
      <c r="VM167" s="37"/>
      <c r="VN167" s="37"/>
      <c r="VO167" s="37"/>
      <c r="VP167" s="37"/>
      <c r="VQ167" s="37"/>
      <c r="VR167" s="37"/>
      <c r="VS167" s="37"/>
      <c r="VT167" s="37"/>
      <c r="VU167" s="37"/>
      <c r="VV167" s="37"/>
      <c r="VW167" s="37"/>
      <c r="VX167" s="37"/>
      <c r="VY167" s="37"/>
      <c r="VZ167" s="37"/>
      <c r="WA167" s="37"/>
      <c r="WB167" s="37"/>
      <c r="WC167" s="37"/>
      <c r="WD167" s="37"/>
      <c r="WE167" s="37"/>
      <c r="WF167" s="37"/>
      <c r="WG167" s="37"/>
      <c r="WH167" s="37"/>
      <c r="WI167" s="37"/>
      <c r="WJ167" s="37"/>
      <c r="WK167" s="37"/>
      <c r="WL167" s="37"/>
      <c r="WM167" s="37"/>
      <c r="WN167" s="37"/>
      <c r="WO167" s="37"/>
      <c r="WP167" s="37"/>
      <c r="WQ167" s="37"/>
      <c r="WR167" s="37"/>
      <c r="WS167" s="37"/>
      <c r="WT167" s="37"/>
      <c r="WU167" s="37"/>
      <c r="WV167" s="37"/>
      <c r="WW167" s="37"/>
      <c r="WX167" s="37"/>
      <c r="WY167" s="37"/>
      <c r="WZ167" s="37"/>
      <c r="XA167" s="37"/>
      <c r="XB167" s="37"/>
      <c r="XC167" s="37"/>
      <c r="XD167" s="37"/>
      <c r="XE167" s="37"/>
      <c r="XF167" s="37"/>
      <c r="XG167" s="37"/>
      <c r="XH167" s="37"/>
      <c r="XI167" s="37"/>
      <c r="XJ167" s="37"/>
      <c r="XK167" s="37"/>
      <c r="XL167" s="37"/>
      <c r="XM167" s="37"/>
      <c r="XN167" s="37"/>
      <c r="XO167" s="37"/>
      <c r="XP167" s="37"/>
      <c r="XQ167" s="37"/>
      <c r="XR167" s="37"/>
      <c r="XS167" s="37"/>
      <c r="XT167" s="37"/>
      <c r="XU167" s="37"/>
      <c r="XV167" s="37"/>
      <c r="XW167" s="37"/>
      <c r="XX167" s="37"/>
      <c r="XY167" s="37"/>
      <c r="XZ167" s="37"/>
      <c r="YA167" s="37"/>
      <c r="YB167" s="37"/>
      <c r="YC167" s="37"/>
      <c r="YD167" s="37"/>
      <c r="YE167" s="37"/>
      <c r="YF167" s="37"/>
      <c r="YG167" s="37"/>
      <c r="YH167" s="37"/>
      <c r="YI167" s="37"/>
      <c r="YJ167" s="37"/>
      <c r="YK167" s="37"/>
      <c r="YL167" s="37"/>
      <c r="YM167" s="37"/>
      <c r="YN167" s="37"/>
      <c r="YO167" s="37"/>
      <c r="YP167" s="37"/>
      <c r="YQ167" s="37"/>
      <c r="YR167" s="37"/>
      <c r="YS167" s="37"/>
      <c r="YT167" s="37"/>
      <c r="YU167" s="37"/>
      <c r="YV167" s="37"/>
      <c r="YW167" s="37"/>
      <c r="YX167" s="37"/>
      <c r="YY167" s="37"/>
      <c r="YZ167" s="37"/>
      <c r="ZA167" s="37"/>
      <c r="ZB167" s="37"/>
      <c r="ZC167" s="37"/>
      <c r="ZD167" s="37"/>
      <c r="ZE167" s="37"/>
      <c r="ZF167" s="37"/>
      <c r="ZG167" s="37"/>
      <c r="ZH167" s="37"/>
      <c r="ZI167" s="37"/>
      <c r="ZJ167" s="37"/>
      <c r="ZK167" s="37"/>
      <c r="ZL167" s="37"/>
      <c r="ZM167" s="37"/>
      <c r="ZN167" s="37"/>
      <c r="ZO167" s="37"/>
      <c r="ZP167" s="37"/>
      <c r="ZQ167" s="37"/>
      <c r="ZR167" s="37"/>
      <c r="ZS167" s="37"/>
      <c r="ZT167" s="37"/>
      <c r="ZU167" s="37"/>
      <c r="ZV167" s="37"/>
      <c r="ZW167" s="37"/>
      <c r="ZX167" s="37"/>
      <c r="ZY167" s="37"/>
      <c r="ZZ167" s="37"/>
      <c r="AAA167" s="37"/>
      <c r="AAB167" s="37"/>
      <c r="AAC167" s="37"/>
      <c r="AAD167" s="37"/>
      <c r="AAE167" s="37"/>
      <c r="AAF167" s="37"/>
      <c r="AAG167" s="37"/>
      <c r="AAH167" s="37"/>
      <c r="AAI167" s="37"/>
      <c r="AAJ167" s="37"/>
      <c r="AAK167" s="37"/>
      <c r="AAL167" s="37"/>
      <c r="AAM167" s="37"/>
      <c r="AAN167" s="37"/>
      <c r="AAO167" s="37"/>
      <c r="AAP167" s="37"/>
      <c r="AAQ167" s="37"/>
      <c r="AAR167" s="37"/>
      <c r="AAS167" s="37"/>
      <c r="AAT167" s="37"/>
      <c r="AAU167" s="37"/>
      <c r="AAV167" s="37"/>
      <c r="AAW167" s="37"/>
      <c r="AAX167" s="37"/>
      <c r="AAY167" s="37"/>
      <c r="AAZ167" s="37"/>
      <c r="ABA167" s="37"/>
      <c r="ABB167" s="37"/>
      <c r="ABC167" s="37"/>
      <c r="ABD167" s="37"/>
      <c r="ABE167" s="37"/>
      <c r="ABF167" s="37"/>
      <c r="ABG167" s="37"/>
      <c r="ABH167" s="37"/>
      <c r="ABI167" s="37"/>
      <c r="ABJ167" s="37"/>
      <c r="ABK167" s="37"/>
      <c r="ABL167" s="37"/>
      <c r="ABM167" s="37"/>
      <c r="ABN167" s="37"/>
      <c r="ABO167" s="37"/>
      <c r="ABP167" s="37"/>
      <c r="ABQ167" s="37"/>
      <c r="ABR167" s="37"/>
      <c r="ABS167" s="37"/>
      <c r="ABT167" s="37"/>
      <c r="ABU167" s="37"/>
      <c r="ABV167" s="37"/>
      <c r="ABW167" s="37"/>
      <c r="ABX167" s="37"/>
      <c r="ABY167" s="37"/>
      <c r="ABZ167" s="37"/>
      <c r="ACA167" s="37"/>
      <c r="ACB167" s="37"/>
      <c r="ACC167" s="37"/>
      <c r="ACD167" s="37"/>
      <c r="ACE167" s="37"/>
      <c r="ACF167" s="37"/>
      <c r="ACG167" s="37"/>
      <c r="ACH167" s="37"/>
      <c r="ACI167" s="37"/>
      <c r="ACJ167" s="37"/>
      <c r="ACK167" s="37"/>
      <c r="ACL167" s="37"/>
      <c r="ACM167" s="37"/>
      <c r="ACN167" s="37"/>
      <c r="ACO167" s="37"/>
      <c r="ACP167" s="37"/>
      <c r="ACQ167" s="37"/>
      <c r="ACR167" s="37"/>
      <c r="ACS167" s="37"/>
      <c r="ACT167" s="37"/>
      <c r="ACU167" s="37"/>
      <c r="ACV167" s="37"/>
      <c r="ACW167" s="37"/>
      <c r="ACX167" s="37"/>
      <c r="ACY167" s="37"/>
      <c r="ACZ167" s="37"/>
      <c r="ADA167" s="37"/>
      <c r="ADB167" s="37"/>
      <c r="ADC167" s="37"/>
      <c r="ADD167" s="37"/>
      <c r="ADE167" s="37"/>
      <c r="ADF167" s="37"/>
      <c r="ADG167" s="37"/>
      <c r="ADH167" s="37"/>
      <c r="ADI167" s="37"/>
      <c r="ADJ167" s="37"/>
      <c r="ADK167" s="37"/>
      <c r="ADL167" s="37"/>
      <c r="ADM167" s="37"/>
      <c r="ADN167" s="37"/>
      <c r="ADO167" s="37"/>
      <c r="ADP167" s="37"/>
      <c r="ADQ167" s="37"/>
      <c r="ADR167" s="37"/>
      <c r="ADS167" s="37"/>
      <c r="ADT167" s="37"/>
      <c r="ADU167" s="37"/>
      <c r="ADV167" s="37"/>
      <c r="ADW167" s="37"/>
      <c r="ADX167" s="37"/>
      <c r="ADY167" s="37"/>
      <c r="ADZ167" s="37"/>
      <c r="AEA167" s="37"/>
      <c r="AEB167" s="37"/>
      <c r="AEC167" s="37"/>
      <c r="AED167" s="37"/>
      <c r="AEE167" s="37"/>
      <c r="AEF167" s="37"/>
      <c r="AEG167" s="37"/>
      <c r="AEH167" s="37"/>
      <c r="AEI167" s="37"/>
      <c r="AEJ167" s="37"/>
      <c r="AEK167" s="37"/>
      <c r="AEL167" s="37"/>
      <c r="AEM167" s="37"/>
      <c r="AEN167" s="37"/>
      <c r="AEO167" s="37"/>
      <c r="AEP167" s="37"/>
      <c r="AEQ167" s="37"/>
      <c r="AER167" s="37"/>
      <c r="AES167" s="37"/>
      <c r="AET167" s="37"/>
      <c r="AEU167" s="37"/>
      <c r="AEV167" s="37"/>
      <c r="AEW167" s="37"/>
      <c r="AEX167" s="37"/>
      <c r="AEY167" s="37"/>
      <c r="AEZ167" s="37"/>
      <c r="AFA167" s="37"/>
      <c r="AFB167" s="37"/>
      <c r="AFC167" s="37"/>
      <c r="AFD167" s="37"/>
      <c r="AFE167" s="37"/>
      <c r="AFF167" s="37"/>
      <c r="AFG167" s="37"/>
      <c r="AFH167" s="37"/>
      <c r="AFI167" s="37"/>
      <c r="AFJ167" s="37"/>
      <c r="AFK167" s="37"/>
      <c r="AFL167" s="37"/>
      <c r="AFM167" s="37"/>
      <c r="AFN167" s="37"/>
      <c r="AFO167" s="37"/>
      <c r="AFP167" s="37"/>
      <c r="AFQ167" s="37"/>
      <c r="AFR167" s="37"/>
      <c r="AFS167" s="37"/>
      <c r="AFT167" s="37"/>
      <c r="AFU167" s="37"/>
      <c r="AFV167" s="37"/>
      <c r="AFW167" s="37"/>
      <c r="AFX167" s="37"/>
      <c r="AFY167" s="37"/>
      <c r="AFZ167" s="37"/>
      <c r="AGA167" s="37"/>
      <c r="AGB167" s="37"/>
      <c r="AGC167" s="37"/>
      <c r="AGD167" s="37"/>
      <c r="AGE167" s="37"/>
      <c r="AGF167" s="37"/>
      <c r="AGG167" s="37"/>
      <c r="AGH167" s="37"/>
      <c r="AGI167" s="37"/>
      <c r="AGJ167" s="37"/>
      <c r="AGK167" s="37"/>
      <c r="AGL167" s="37"/>
      <c r="AGM167" s="37"/>
      <c r="AGN167" s="37"/>
      <c r="AGO167" s="37"/>
      <c r="AGP167" s="37"/>
      <c r="AGQ167" s="37"/>
      <c r="AGR167" s="37"/>
      <c r="AGS167" s="37"/>
      <c r="AGT167" s="37"/>
      <c r="AGU167" s="37"/>
      <c r="AGV167" s="37"/>
      <c r="AGW167" s="37"/>
      <c r="AGX167" s="37"/>
      <c r="AGY167" s="37"/>
      <c r="AGZ167" s="37"/>
      <c r="AHA167" s="37"/>
      <c r="AHB167" s="37"/>
      <c r="AHC167" s="37"/>
      <c r="AHD167" s="37"/>
      <c r="AHE167" s="37"/>
      <c r="AHF167" s="37"/>
      <c r="AHG167" s="37"/>
      <c r="AHH167" s="37"/>
      <c r="AHI167" s="37"/>
      <c r="AHJ167" s="37"/>
      <c r="AHK167" s="37"/>
      <c r="AHL167" s="37"/>
      <c r="AHM167" s="37"/>
      <c r="AHN167" s="37"/>
      <c r="AHO167" s="37"/>
      <c r="AHP167" s="37"/>
      <c r="AHQ167" s="37"/>
      <c r="AHR167" s="37"/>
      <c r="AHS167" s="37"/>
      <c r="AHT167" s="37"/>
      <c r="AHU167" s="37"/>
      <c r="AHV167" s="37"/>
      <c r="AHW167" s="37"/>
      <c r="AHX167" s="37"/>
      <c r="AHY167" s="37"/>
      <c r="AHZ167" s="37"/>
      <c r="AIA167" s="37"/>
      <c r="AIB167" s="37"/>
      <c r="AIC167" s="37"/>
      <c r="AID167" s="37"/>
      <c r="AIE167" s="37"/>
      <c r="AIF167" s="37"/>
      <c r="AIG167" s="37"/>
      <c r="AIH167" s="37"/>
      <c r="AII167" s="37"/>
      <c r="AIJ167" s="37"/>
      <c r="AIK167" s="37"/>
      <c r="AIL167" s="37"/>
      <c r="AIM167" s="37"/>
      <c r="AIN167" s="37"/>
      <c r="AIO167" s="37"/>
      <c r="AIP167" s="37"/>
      <c r="AIQ167" s="37"/>
      <c r="AIR167" s="37"/>
      <c r="AIS167" s="37"/>
      <c r="AIT167" s="37"/>
      <c r="AIU167" s="37"/>
      <c r="AIV167" s="37"/>
      <c r="AIW167" s="37"/>
      <c r="AIX167" s="37"/>
      <c r="AIY167" s="37"/>
      <c r="AIZ167" s="37"/>
      <c r="AJA167" s="37"/>
      <c r="AJB167" s="37"/>
      <c r="AJC167" s="37"/>
      <c r="AJD167" s="37"/>
      <c r="AJE167" s="37"/>
      <c r="AJF167" s="37"/>
      <c r="AJG167" s="37"/>
      <c r="AJH167" s="37"/>
      <c r="AJI167" s="37"/>
      <c r="AJJ167" s="37"/>
      <c r="AJK167" s="37"/>
      <c r="AJL167" s="37"/>
      <c r="AJM167" s="37"/>
      <c r="AJN167" s="37"/>
      <c r="AJO167" s="37"/>
      <c r="AJP167" s="37"/>
      <c r="AJQ167" s="37"/>
      <c r="AJR167" s="37"/>
      <c r="AJS167" s="37"/>
      <c r="AJT167" s="37"/>
      <c r="AJU167" s="37"/>
      <c r="AJV167" s="37"/>
      <c r="AJW167" s="37"/>
      <c r="AJX167" s="37"/>
      <c r="AJY167" s="37"/>
      <c r="AJZ167" s="37"/>
      <c r="AKA167" s="37"/>
      <c r="AKB167" s="37"/>
      <c r="AKC167" s="37"/>
      <c r="AKD167" s="37"/>
      <c r="AKE167" s="37"/>
      <c r="AKF167" s="37"/>
      <c r="AKG167" s="37"/>
      <c r="AKH167" s="37"/>
      <c r="AKI167" s="37"/>
      <c r="AKJ167" s="37"/>
      <c r="AKK167" s="37"/>
      <c r="AKL167" s="37"/>
      <c r="AKM167" s="37"/>
      <c r="AKN167" s="37"/>
      <c r="AKO167" s="37"/>
      <c r="AKP167" s="37"/>
      <c r="AKQ167" s="37"/>
      <c r="AKR167" s="37"/>
      <c r="AKS167" s="37"/>
      <c r="AKT167" s="37"/>
      <c r="AKU167" s="37"/>
      <c r="AKV167" s="37"/>
      <c r="AKW167" s="37"/>
      <c r="AKX167" s="37"/>
      <c r="AKY167" s="37"/>
      <c r="AKZ167" s="37"/>
      <c r="ALA167" s="37"/>
      <c r="ALB167" s="37"/>
      <c r="ALC167" s="37"/>
      <c r="ALD167" s="37"/>
      <c r="ALE167" s="37"/>
      <c r="ALF167" s="37"/>
      <c r="ALG167" s="37"/>
      <c r="ALH167" s="37"/>
      <c r="ALI167" s="37"/>
      <c r="ALJ167" s="37"/>
      <c r="ALK167" s="37"/>
      <c r="ALL167" s="37"/>
      <c r="ALM167" s="37"/>
      <c r="ALN167" s="37"/>
      <c r="ALO167" s="37"/>
      <c r="ALP167" s="37"/>
      <c r="ALQ167" s="37"/>
      <c r="ALR167" s="37"/>
      <c r="ALS167" s="37"/>
      <c r="ALT167" s="37"/>
      <c r="ALU167" s="37"/>
      <c r="ALV167" s="37"/>
      <c r="ALW167" s="37"/>
      <c r="ALX167" s="37"/>
      <c r="ALY167" s="37"/>
      <c r="ALZ167" s="37"/>
      <c r="AMA167" s="37"/>
      <c r="AMB167" s="37"/>
      <c r="AMC167" s="37"/>
      <c r="AMD167" s="37"/>
      <c r="AME167" s="37"/>
      <c r="AMF167" s="37"/>
      <c r="AMG167" s="37"/>
      <c r="AMH167" s="37"/>
      <c r="AMI167" s="37"/>
      <c r="AMJ167" s="37"/>
      <c r="AMK167" s="37"/>
      <c r="AML167" s="37"/>
      <c r="AMM167" s="37"/>
      <c r="AMN167" s="37"/>
      <c r="AMO167" s="37"/>
      <c r="AMP167" s="37"/>
      <c r="AMQ167" s="37"/>
      <c r="AMR167" s="37"/>
      <c r="AMS167" s="37"/>
      <c r="AMT167" s="37"/>
      <c r="AMU167" s="37"/>
      <c r="AMV167" s="37"/>
      <c r="AMW167" s="37"/>
      <c r="AMX167" s="37"/>
      <c r="AMY167" s="37"/>
      <c r="AMZ167" s="37"/>
      <c r="ANA167" s="37"/>
      <c r="ANB167" s="37"/>
      <c r="ANC167" s="37"/>
      <c r="AND167" s="37"/>
      <c r="ANE167" s="37"/>
      <c r="ANF167" s="37"/>
      <c r="ANG167" s="37"/>
      <c r="ANH167" s="37"/>
      <c r="ANI167" s="37"/>
      <c r="ANJ167" s="37"/>
      <c r="ANK167" s="37"/>
      <c r="ANL167" s="37"/>
      <c r="ANM167" s="37"/>
      <c r="ANN167" s="37"/>
      <c r="ANO167" s="37"/>
      <c r="ANP167" s="37"/>
      <c r="ANQ167" s="37"/>
      <c r="ANR167" s="37"/>
      <c r="ANS167" s="37"/>
      <c r="ANT167" s="37"/>
      <c r="ANU167" s="37"/>
      <c r="ANV167" s="37"/>
      <c r="ANW167" s="37"/>
      <c r="ANX167" s="37"/>
      <c r="ANY167" s="37"/>
      <c r="ANZ167" s="37"/>
      <c r="AOA167" s="37"/>
      <c r="AOB167" s="37"/>
      <c r="AOC167" s="37"/>
      <c r="AOD167" s="37"/>
      <c r="AOE167" s="37"/>
      <c r="AOF167" s="37"/>
      <c r="AOG167" s="37"/>
      <c r="AOH167" s="37"/>
      <c r="AOI167" s="37"/>
      <c r="AOJ167" s="37"/>
      <c r="AOK167" s="37"/>
      <c r="AOL167" s="37"/>
      <c r="AOM167" s="37"/>
      <c r="AON167" s="37"/>
      <c r="AOO167" s="37"/>
      <c r="AOP167" s="37"/>
      <c r="AOQ167" s="37"/>
      <c r="AOR167" s="37"/>
      <c r="AOS167" s="37"/>
      <c r="AOT167" s="37"/>
      <c r="AOU167" s="37"/>
      <c r="AOV167" s="37"/>
      <c r="AOW167" s="37"/>
      <c r="AOX167" s="37"/>
      <c r="AOY167" s="37"/>
      <c r="AOZ167" s="37"/>
      <c r="APA167" s="37"/>
      <c r="APB167" s="37"/>
      <c r="APC167" s="37"/>
      <c r="APD167" s="37"/>
      <c r="APE167" s="37"/>
      <c r="APF167" s="37"/>
      <c r="APG167" s="37"/>
      <c r="APH167" s="37"/>
      <c r="API167" s="37"/>
      <c r="APJ167" s="37"/>
      <c r="APK167" s="37"/>
      <c r="APL167" s="37"/>
      <c r="APM167" s="37"/>
      <c r="APN167" s="37"/>
      <c r="APO167" s="37"/>
      <c r="APP167" s="37"/>
      <c r="APQ167" s="37"/>
      <c r="APR167" s="37"/>
      <c r="APS167" s="37"/>
      <c r="APT167" s="37"/>
      <c r="APU167" s="37"/>
      <c r="APV167" s="37"/>
      <c r="APW167" s="37"/>
      <c r="APX167" s="37"/>
      <c r="APY167" s="37"/>
      <c r="APZ167" s="37"/>
      <c r="AQA167" s="37"/>
      <c r="AQB167" s="37"/>
      <c r="AQC167" s="37"/>
      <c r="AQD167" s="37"/>
      <c r="AQE167" s="37"/>
      <c r="AQF167" s="37"/>
      <c r="AQG167" s="37"/>
      <c r="AQH167" s="37"/>
      <c r="AQI167" s="37"/>
      <c r="AQJ167" s="37"/>
      <c r="AQK167" s="37"/>
      <c r="AQL167" s="37"/>
      <c r="AQM167" s="37"/>
      <c r="AQN167" s="37"/>
      <c r="AQO167" s="37"/>
      <c r="AQP167" s="37"/>
      <c r="AQQ167" s="37"/>
      <c r="AQR167" s="37"/>
      <c r="AQS167" s="37"/>
      <c r="AQT167" s="37"/>
      <c r="AQU167" s="37"/>
      <c r="AQV167" s="37"/>
      <c r="AQW167" s="37"/>
      <c r="AQX167" s="37"/>
      <c r="AQY167" s="37"/>
      <c r="AQZ167" s="37"/>
      <c r="ARA167" s="37"/>
      <c r="ARB167" s="37"/>
      <c r="ARC167" s="37"/>
      <c r="ARD167" s="37"/>
      <c r="ARE167" s="37"/>
      <c r="ARF167" s="37"/>
      <c r="ARG167" s="37"/>
      <c r="ARH167" s="37"/>
      <c r="ARI167" s="37"/>
      <c r="ARJ167" s="37"/>
      <c r="ARK167" s="37"/>
      <c r="ARL167" s="37"/>
      <c r="ARM167" s="37"/>
      <c r="ARN167" s="37"/>
      <c r="ARO167" s="37"/>
      <c r="ARP167" s="37"/>
      <c r="ARQ167" s="37"/>
      <c r="ARR167" s="37"/>
      <c r="ARS167" s="37"/>
      <c r="ART167" s="37"/>
      <c r="ARU167" s="37"/>
      <c r="ARV167" s="37"/>
      <c r="ARW167" s="37"/>
      <c r="ARX167" s="37"/>
      <c r="ARY167" s="37"/>
      <c r="ARZ167" s="37"/>
      <c r="ASA167" s="37"/>
      <c r="ASB167" s="37"/>
      <c r="ASC167" s="37"/>
      <c r="ASD167" s="37"/>
      <c r="ASE167" s="37"/>
      <c r="ASF167" s="37"/>
      <c r="ASG167" s="37"/>
      <c r="ASH167" s="37"/>
      <c r="ASI167" s="37"/>
      <c r="ASJ167" s="37"/>
      <c r="ASK167" s="37"/>
      <c r="ASL167" s="37"/>
      <c r="ASM167" s="37"/>
      <c r="ASN167" s="37"/>
      <c r="ASO167" s="37"/>
      <c r="ASP167" s="37"/>
      <c r="ASQ167" s="37"/>
      <c r="ASR167" s="37"/>
      <c r="ASS167" s="37"/>
      <c r="AST167" s="37"/>
      <c r="ASU167" s="37"/>
      <c r="ASV167" s="37"/>
      <c r="ASW167" s="37"/>
      <c r="ASX167" s="37"/>
      <c r="ASY167" s="37"/>
      <c r="ASZ167" s="37"/>
      <c r="ATA167" s="37"/>
      <c r="ATB167" s="37"/>
      <c r="ATC167" s="37"/>
      <c r="ATD167" s="37"/>
      <c r="ATE167" s="37"/>
      <c r="ATF167" s="37"/>
      <c r="ATG167" s="37"/>
      <c r="ATH167" s="37"/>
      <c r="ATI167" s="37"/>
      <c r="ATJ167" s="37"/>
      <c r="ATK167" s="37"/>
      <c r="ATL167" s="37"/>
      <c r="ATM167" s="37"/>
      <c r="ATN167" s="37"/>
      <c r="ATO167" s="37"/>
      <c r="ATP167" s="37"/>
      <c r="ATQ167" s="37"/>
      <c r="ATR167" s="37"/>
      <c r="ATS167" s="37"/>
      <c r="ATT167" s="37"/>
      <c r="ATU167" s="37"/>
      <c r="ATV167" s="37"/>
      <c r="ATW167" s="37"/>
      <c r="ATX167" s="37"/>
      <c r="ATY167" s="37"/>
      <c r="ATZ167" s="37"/>
      <c r="AUA167" s="37"/>
      <c r="AUB167" s="37"/>
      <c r="AUC167" s="37"/>
      <c r="AUD167" s="37"/>
      <c r="AUE167" s="37"/>
      <c r="AUF167" s="37"/>
      <c r="AUG167" s="37"/>
      <c r="AUH167" s="37"/>
      <c r="AUI167" s="37"/>
      <c r="AUJ167" s="37"/>
      <c r="AUK167" s="37"/>
      <c r="AUL167" s="37"/>
      <c r="AUM167" s="37"/>
      <c r="AUN167" s="37"/>
      <c r="AUO167" s="37"/>
      <c r="AUP167" s="37"/>
      <c r="AUQ167" s="37"/>
      <c r="AUR167" s="37"/>
      <c r="AUS167" s="37"/>
      <c r="AUT167" s="37"/>
      <c r="AUU167" s="37"/>
      <c r="AUV167" s="37"/>
      <c r="AUW167" s="37"/>
      <c r="AUX167" s="37"/>
      <c r="AUY167" s="37"/>
      <c r="AUZ167" s="37"/>
      <c r="AVA167" s="37"/>
      <c r="AVB167" s="37"/>
      <c r="AVC167" s="37"/>
      <c r="AVD167" s="37"/>
      <c r="AVE167" s="37"/>
      <c r="AVF167" s="37"/>
      <c r="AVG167" s="37"/>
      <c r="AVH167" s="37"/>
      <c r="AVI167" s="37"/>
      <c r="AVJ167" s="37"/>
      <c r="AVK167" s="37"/>
      <c r="AVL167" s="37"/>
      <c r="AVM167" s="37"/>
      <c r="AVN167" s="37"/>
      <c r="AVO167" s="37"/>
      <c r="AVP167" s="37"/>
      <c r="AVQ167" s="37"/>
      <c r="AVR167" s="37"/>
      <c r="AVS167" s="37"/>
      <c r="AVT167" s="37"/>
      <c r="AVU167" s="37"/>
      <c r="AVV167" s="37"/>
      <c r="AVW167" s="37"/>
      <c r="AVX167" s="37"/>
      <c r="AVY167" s="37"/>
      <c r="AVZ167" s="37"/>
      <c r="AWA167" s="37"/>
      <c r="AWB167" s="37"/>
      <c r="AWC167" s="37"/>
      <c r="AWD167" s="37"/>
      <c r="AWE167" s="37"/>
      <c r="AWF167" s="37"/>
      <c r="AWG167" s="37"/>
      <c r="AWH167" s="37"/>
      <c r="AWI167" s="37"/>
      <c r="AWJ167" s="37"/>
      <c r="AWK167" s="37"/>
      <c r="AWL167" s="37"/>
      <c r="AWM167" s="37"/>
      <c r="AWN167" s="37"/>
      <c r="AWO167" s="37"/>
      <c r="AWP167" s="37"/>
      <c r="AWQ167" s="37"/>
      <c r="AWR167" s="37"/>
      <c r="AWS167" s="37"/>
      <c r="AWT167" s="37"/>
      <c r="AWU167" s="37"/>
      <c r="AWV167" s="37"/>
      <c r="AWW167" s="37"/>
      <c r="AWX167" s="37"/>
      <c r="AWY167" s="37"/>
      <c r="AWZ167" s="37"/>
      <c r="AXA167" s="37"/>
      <c r="AXB167" s="37"/>
      <c r="AXC167" s="37"/>
      <c r="AXD167" s="37"/>
      <c r="AXE167" s="37"/>
      <c r="AXF167" s="37"/>
      <c r="AXG167" s="37"/>
      <c r="AXH167" s="37"/>
      <c r="AXI167" s="37"/>
      <c r="AXJ167" s="37"/>
      <c r="AXK167" s="37"/>
      <c r="AXL167" s="37"/>
      <c r="AXM167" s="37"/>
      <c r="AXN167" s="37"/>
      <c r="AXO167" s="37"/>
      <c r="AXP167" s="37"/>
      <c r="AXQ167" s="37"/>
      <c r="AXR167" s="37"/>
      <c r="AXS167" s="37"/>
      <c r="AXT167" s="37"/>
      <c r="AXU167" s="37"/>
      <c r="AXV167" s="37"/>
      <c r="AXW167" s="37"/>
      <c r="AXX167" s="37"/>
      <c r="AXY167" s="37"/>
      <c r="AXZ167" s="37"/>
      <c r="AYA167" s="37"/>
      <c r="AYB167" s="37"/>
      <c r="AYC167" s="37"/>
      <c r="AYD167" s="37"/>
      <c r="AYE167" s="37"/>
      <c r="AYF167" s="37"/>
      <c r="AYG167" s="37"/>
      <c r="AYH167" s="37"/>
      <c r="AYI167" s="37"/>
      <c r="AYJ167" s="37"/>
      <c r="AYK167" s="37"/>
      <c r="AYL167" s="37"/>
      <c r="AYM167" s="37"/>
      <c r="AYN167" s="37"/>
      <c r="AYO167" s="37"/>
      <c r="AYP167" s="37"/>
      <c r="AYQ167" s="37"/>
      <c r="AYR167" s="37"/>
      <c r="AYS167" s="37"/>
      <c r="AYT167" s="37"/>
      <c r="AYU167" s="37"/>
      <c r="AYV167" s="37"/>
      <c r="AYW167" s="37"/>
      <c r="AYX167" s="37"/>
      <c r="AYY167" s="37"/>
      <c r="AYZ167" s="37"/>
      <c r="AZA167" s="37"/>
      <c r="AZB167" s="37"/>
      <c r="AZC167" s="37"/>
      <c r="AZD167" s="37"/>
      <c r="AZE167" s="37"/>
      <c r="AZF167" s="37"/>
      <c r="AZG167" s="37"/>
      <c r="AZH167" s="37"/>
      <c r="AZI167" s="37"/>
      <c r="AZJ167" s="37"/>
      <c r="AZK167" s="37"/>
      <c r="AZL167" s="37"/>
      <c r="AZM167" s="37"/>
      <c r="AZN167" s="37"/>
      <c r="AZO167" s="37"/>
      <c r="AZP167" s="37"/>
      <c r="AZQ167" s="37"/>
      <c r="AZR167" s="37"/>
      <c r="AZS167" s="37"/>
      <c r="AZT167" s="37"/>
      <c r="AZU167" s="37"/>
      <c r="AZV167" s="37"/>
      <c r="AZW167" s="37"/>
      <c r="AZX167" s="37"/>
      <c r="AZY167" s="37"/>
      <c r="AZZ167" s="37"/>
      <c r="BAA167" s="37"/>
      <c r="BAB167" s="37"/>
      <c r="BAC167" s="37"/>
      <c r="BAD167" s="37"/>
      <c r="BAE167" s="37"/>
      <c r="BAF167" s="37"/>
      <c r="BAG167" s="37"/>
      <c r="BAH167" s="37"/>
      <c r="BAI167" s="37"/>
      <c r="BAJ167" s="37"/>
      <c r="BAK167" s="37"/>
      <c r="BAL167" s="37"/>
      <c r="BAM167" s="37"/>
      <c r="BAN167" s="37"/>
      <c r="BAO167" s="37"/>
      <c r="BAP167" s="37"/>
      <c r="BAQ167" s="37"/>
      <c r="BAR167" s="37"/>
      <c r="BAS167" s="37"/>
      <c r="BAT167" s="37"/>
      <c r="BAU167" s="37"/>
      <c r="BAV167" s="37"/>
      <c r="BAW167" s="37"/>
      <c r="BAX167" s="37"/>
      <c r="BAY167" s="37"/>
      <c r="BAZ167" s="37"/>
      <c r="BBA167" s="37"/>
      <c r="BBB167" s="37"/>
      <c r="BBC167" s="37"/>
      <c r="BBD167" s="37"/>
      <c r="BBE167" s="37"/>
      <c r="BBF167" s="37"/>
      <c r="BBG167" s="37"/>
      <c r="BBH167" s="37"/>
      <c r="BBI167" s="37"/>
      <c r="BBJ167" s="37"/>
      <c r="BBK167" s="37"/>
      <c r="BBL167" s="37"/>
      <c r="BBM167" s="37"/>
      <c r="BBN167" s="37"/>
      <c r="BBO167" s="37"/>
      <c r="BBP167" s="37"/>
      <c r="BBQ167" s="37"/>
      <c r="BBR167" s="37"/>
      <c r="BBS167" s="37"/>
      <c r="BBT167" s="37"/>
      <c r="BBU167" s="37"/>
      <c r="BBV167" s="37"/>
      <c r="BBW167" s="37"/>
      <c r="BBX167" s="37"/>
      <c r="BBY167" s="37"/>
      <c r="BBZ167" s="37"/>
      <c r="BCA167" s="37"/>
      <c r="BCB167" s="37"/>
      <c r="BCC167" s="37"/>
      <c r="BCD167" s="37"/>
      <c r="BCE167" s="37"/>
      <c r="BCF167" s="37"/>
      <c r="BCG167" s="37"/>
      <c r="BCH167" s="37"/>
      <c r="BCI167" s="37"/>
      <c r="BCJ167" s="37"/>
      <c r="BCK167" s="37"/>
      <c r="BCL167" s="37"/>
      <c r="BCM167" s="37"/>
      <c r="BCN167" s="37"/>
      <c r="BCO167" s="37"/>
      <c r="BCP167" s="37"/>
      <c r="BCQ167" s="37"/>
      <c r="BCR167" s="37"/>
      <c r="BCS167" s="37"/>
      <c r="BCT167" s="37"/>
      <c r="BCU167" s="37"/>
      <c r="BCV167" s="37"/>
      <c r="BCW167" s="37"/>
      <c r="BCX167" s="37"/>
      <c r="BCY167" s="37"/>
      <c r="BCZ167" s="37"/>
      <c r="BDA167" s="37"/>
      <c r="BDB167" s="37"/>
      <c r="BDC167" s="37"/>
      <c r="BDD167" s="37"/>
      <c r="BDE167" s="37"/>
      <c r="BDF167" s="37"/>
      <c r="BDG167" s="37"/>
      <c r="BDH167" s="37"/>
      <c r="BDI167" s="37"/>
      <c r="BDJ167" s="37"/>
      <c r="BDK167" s="37"/>
      <c r="BDL167" s="37"/>
      <c r="BDM167" s="37"/>
      <c r="BDN167" s="37"/>
      <c r="BDO167" s="37"/>
      <c r="BDP167" s="37"/>
      <c r="BDQ167" s="37"/>
      <c r="BDR167" s="37"/>
      <c r="BDS167" s="37"/>
      <c r="BDT167" s="37"/>
      <c r="BDU167" s="37"/>
      <c r="BDV167" s="37"/>
      <c r="BDW167" s="37"/>
      <c r="BDX167" s="37"/>
      <c r="BDY167" s="37"/>
      <c r="BDZ167" s="37"/>
      <c r="BEA167" s="37"/>
      <c r="BEB167" s="37"/>
      <c r="BEC167" s="37"/>
      <c r="BED167" s="37"/>
      <c r="BEE167" s="37"/>
      <c r="BEF167" s="37"/>
      <c r="BEG167" s="37"/>
      <c r="BEH167" s="37"/>
      <c r="BEI167" s="37"/>
      <c r="BEJ167" s="37"/>
      <c r="BEK167" s="37"/>
      <c r="BEL167" s="37"/>
      <c r="BEM167" s="37"/>
      <c r="BEN167" s="37"/>
      <c r="BEO167" s="37"/>
      <c r="BEP167" s="37"/>
      <c r="BEQ167" s="37"/>
      <c r="BER167" s="37"/>
      <c r="BES167" s="37"/>
      <c r="BET167" s="37"/>
      <c r="BEU167" s="37"/>
      <c r="BEV167" s="37"/>
      <c r="BEW167" s="37"/>
      <c r="BEX167" s="37"/>
      <c r="BEY167" s="37"/>
      <c r="BEZ167" s="37"/>
      <c r="BFA167" s="37"/>
      <c r="BFB167" s="37"/>
      <c r="BFC167" s="37"/>
      <c r="BFD167" s="37"/>
      <c r="BFE167" s="37"/>
      <c r="BFF167" s="37"/>
      <c r="BFG167" s="37"/>
      <c r="BFH167" s="37"/>
      <c r="BFI167" s="37"/>
      <c r="BFJ167" s="37"/>
      <c r="BFK167" s="37"/>
      <c r="BFL167" s="37"/>
      <c r="BFM167" s="37"/>
      <c r="BFN167" s="37"/>
      <c r="BFO167" s="37"/>
      <c r="BFP167" s="37"/>
      <c r="BFQ167" s="37"/>
      <c r="BFR167" s="37"/>
      <c r="BFS167" s="37"/>
      <c r="BFT167" s="37"/>
      <c r="BFU167" s="37"/>
      <c r="BFV167" s="37"/>
      <c r="BFW167" s="37"/>
      <c r="BFX167" s="37"/>
      <c r="BFY167" s="37"/>
      <c r="BFZ167" s="37"/>
      <c r="BGA167" s="37"/>
      <c r="BGB167" s="37"/>
      <c r="BGC167" s="37"/>
      <c r="BGD167" s="37"/>
      <c r="BGE167" s="37"/>
      <c r="BGF167" s="37"/>
      <c r="BGG167" s="37"/>
      <c r="BGH167" s="37"/>
      <c r="BGI167" s="37"/>
      <c r="BGJ167" s="37"/>
      <c r="BGK167" s="37"/>
      <c r="BGL167" s="37"/>
      <c r="BGM167" s="37"/>
      <c r="BGN167" s="37"/>
      <c r="BGO167" s="37"/>
      <c r="BGP167" s="37"/>
      <c r="BGQ167" s="37"/>
      <c r="BGR167" s="37"/>
      <c r="BGS167" s="37"/>
      <c r="BGT167" s="37"/>
      <c r="BGU167" s="37"/>
      <c r="BGV167" s="37"/>
      <c r="BGW167" s="37"/>
      <c r="BGX167" s="37"/>
      <c r="BGY167" s="37"/>
      <c r="BGZ167" s="37"/>
      <c r="BHA167" s="37"/>
      <c r="BHB167" s="37"/>
      <c r="BHC167" s="37"/>
      <c r="BHD167" s="37"/>
      <c r="BHE167" s="37"/>
      <c r="BHF167" s="37"/>
      <c r="BHG167" s="37"/>
      <c r="BHH167" s="37"/>
      <c r="BHI167" s="37"/>
      <c r="BHJ167" s="37"/>
      <c r="BHK167" s="37"/>
      <c r="BHL167" s="37"/>
      <c r="BHM167" s="37"/>
      <c r="BHN167" s="37"/>
      <c r="BHO167" s="37"/>
      <c r="BHP167" s="37"/>
      <c r="BHQ167" s="37"/>
      <c r="BHR167" s="37"/>
      <c r="BHS167" s="37"/>
      <c r="BHT167" s="37"/>
      <c r="BHU167" s="37"/>
      <c r="BHV167" s="37"/>
      <c r="BHW167" s="37"/>
      <c r="BHX167" s="37"/>
      <c r="BHY167" s="37"/>
      <c r="BHZ167" s="37"/>
      <c r="BIA167" s="37"/>
      <c r="BIB167" s="37"/>
      <c r="BIC167" s="37"/>
      <c r="BID167" s="37"/>
      <c r="BIE167" s="37"/>
      <c r="BIF167" s="37"/>
      <c r="BIG167" s="37"/>
      <c r="BIH167" s="37"/>
      <c r="BII167" s="37"/>
      <c r="BIJ167" s="37"/>
      <c r="BIK167" s="37"/>
      <c r="BIL167" s="37"/>
      <c r="BIM167" s="37"/>
      <c r="BIN167" s="37"/>
      <c r="BIO167" s="37"/>
      <c r="BIP167" s="37"/>
      <c r="BIQ167" s="37"/>
      <c r="BIR167" s="37"/>
      <c r="BIS167" s="37"/>
      <c r="BIT167" s="37"/>
      <c r="BIU167" s="37"/>
      <c r="BIV167" s="37"/>
      <c r="BIW167" s="37"/>
      <c r="BIX167" s="37"/>
      <c r="BIY167" s="37"/>
      <c r="BIZ167" s="37"/>
      <c r="BJA167" s="37"/>
      <c r="BJB167" s="37"/>
      <c r="BJC167" s="37"/>
      <c r="BJD167" s="37"/>
      <c r="BJE167" s="37"/>
      <c r="BJF167" s="37"/>
      <c r="BJG167" s="37"/>
      <c r="BJH167" s="37"/>
      <c r="BJI167" s="37"/>
      <c r="BJJ167" s="37"/>
      <c r="BJK167" s="37"/>
      <c r="BJL167" s="37"/>
      <c r="BJM167" s="37"/>
      <c r="BJN167" s="37"/>
      <c r="BJO167" s="37"/>
      <c r="BJP167" s="37"/>
      <c r="BJQ167" s="37"/>
      <c r="BJR167" s="37"/>
      <c r="BJS167" s="37"/>
      <c r="BJT167" s="37"/>
      <c r="BJU167" s="37"/>
      <c r="BJV167" s="37"/>
      <c r="BJW167" s="37"/>
      <c r="BJX167" s="37"/>
      <c r="BJY167" s="37"/>
      <c r="BJZ167" s="37"/>
      <c r="BKA167" s="37"/>
      <c r="BKB167" s="37"/>
      <c r="BKC167" s="37"/>
      <c r="BKD167" s="37"/>
      <c r="BKE167" s="37"/>
      <c r="BKF167" s="37"/>
      <c r="BKG167" s="37"/>
      <c r="BKH167" s="37"/>
      <c r="BKI167" s="37"/>
      <c r="BKJ167" s="37"/>
      <c r="BKK167" s="37"/>
      <c r="BKL167" s="37"/>
      <c r="BKM167" s="37"/>
      <c r="BKN167" s="37"/>
      <c r="BKO167" s="37"/>
      <c r="BKP167" s="37"/>
      <c r="BKQ167" s="37"/>
      <c r="BKR167" s="37"/>
      <c r="BKS167" s="37"/>
      <c r="BKT167" s="37"/>
      <c r="BKU167" s="37"/>
      <c r="BKV167" s="37"/>
      <c r="BKW167" s="37"/>
      <c r="BKX167" s="37"/>
      <c r="BKY167" s="37"/>
      <c r="BKZ167" s="37"/>
      <c r="BLA167" s="37"/>
      <c r="BLB167" s="37"/>
      <c r="BLC167" s="37"/>
      <c r="BLD167" s="37"/>
      <c r="BLE167" s="37"/>
      <c r="BLF167" s="37"/>
      <c r="BLG167" s="37"/>
      <c r="BLH167" s="37"/>
      <c r="BLI167" s="37"/>
      <c r="BLJ167" s="37"/>
      <c r="BLK167" s="37"/>
      <c r="BLL167" s="37"/>
      <c r="BLM167" s="37"/>
      <c r="BLN167" s="37"/>
      <c r="BLO167" s="37"/>
      <c r="BLP167" s="37"/>
      <c r="BLQ167" s="37"/>
      <c r="BLR167" s="37"/>
      <c r="BLS167" s="37"/>
      <c r="BLT167" s="37"/>
      <c r="BLU167" s="37"/>
      <c r="BLV167" s="37"/>
      <c r="BLW167" s="37"/>
      <c r="BLX167" s="37"/>
      <c r="BLY167" s="37"/>
      <c r="BLZ167" s="37"/>
      <c r="BMA167" s="37"/>
      <c r="BMB167" s="37"/>
      <c r="BMC167" s="37"/>
      <c r="BMD167" s="37"/>
      <c r="BME167" s="37"/>
      <c r="BMF167" s="37"/>
      <c r="BMG167" s="37"/>
      <c r="BMH167" s="37"/>
      <c r="BMI167" s="37"/>
      <c r="BMJ167" s="37"/>
      <c r="BMK167" s="37"/>
      <c r="BML167" s="37"/>
      <c r="BMM167" s="37"/>
      <c r="BMN167" s="37"/>
      <c r="BMO167" s="37"/>
      <c r="BMP167" s="37"/>
      <c r="BMQ167" s="37"/>
      <c r="BMR167" s="37"/>
      <c r="BMS167" s="37"/>
      <c r="BMT167" s="37"/>
      <c r="BMU167" s="37"/>
      <c r="BMV167" s="37"/>
      <c r="BMW167" s="37"/>
      <c r="BMX167" s="37"/>
      <c r="BMY167" s="37"/>
      <c r="BMZ167" s="37"/>
      <c r="BNA167" s="37"/>
      <c r="BNB167" s="37"/>
      <c r="BNC167" s="37"/>
      <c r="BND167" s="37"/>
      <c r="BNE167" s="37"/>
      <c r="BNF167" s="37"/>
      <c r="BNG167" s="37"/>
      <c r="BNH167" s="37"/>
      <c r="BNI167" s="37"/>
      <c r="BNJ167" s="37"/>
      <c r="BNK167" s="37"/>
      <c r="BNL167" s="37"/>
      <c r="BNM167" s="37"/>
      <c r="BNN167" s="37"/>
      <c r="BNO167" s="37"/>
      <c r="BNP167" s="37"/>
      <c r="BNQ167" s="37"/>
      <c r="BNR167" s="37"/>
      <c r="BNS167" s="37"/>
      <c r="BNT167" s="37"/>
      <c r="BNU167" s="37"/>
      <c r="BNV167" s="37"/>
      <c r="BNW167" s="37"/>
      <c r="BNX167" s="37"/>
      <c r="BNY167" s="37"/>
      <c r="BNZ167" s="37"/>
      <c r="BOA167" s="37"/>
      <c r="BOB167" s="37"/>
      <c r="BOC167" s="37"/>
      <c r="BOD167" s="37"/>
      <c r="BOE167" s="37"/>
      <c r="BOF167" s="37"/>
      <c r="BOG167" s="37"/>
      <c r="BOH167" s="37"/>
      <c r="BOI167" s="37"/>
      <c r="BOJ167" s="37"/>
      <c r="BOK167" s="37"/>
      <c r="BOL167" s="37"/>
      <c r="BOM167" s="37"/>
      <c r="BON167" s="37"/>
      <c r="BOO167" s="37"/>
      <c r="BOP167" s="37"/>
      <c r="BOQ167" s="37"/>
      <c r="BOR167" s="37"/>
      <c r="BOS167" s="37"/>
      <c r="BOT167" s="37"/>
      <c r="BOU167" s="37"/>
      <c r="BOV167" s="37"/>
      <c r="BOW167" s="37"/>
      <c r="BOX167" s="37"/>
      <c r="BOY167" s="37"/>
      <c r="BOZ167" s="37"/>
      <c r="BPA167" s="37"/>
      <c r="BPB167" s="37"/>
      <c r="BPC167" s="37"/>
      <c r="BPD167" s="37"/>
      <c r="BPE167" s="37"/>
      <c r="BPF167" s="37"/>
      <c r="BPG167" s="37"/>
      <c r="BPH167" s="37"/>
      <c r="BPI167" s="37"/>
      <c r="BPJ167" s="37"/>
      <c r="BPK167" s="37"/>
      <c r="BPL167" s="37"/>
      <c r="BPM167" s="37"/>
      <c r="BPN167" s="37"/>
      <c r="BPO167" s="37"/>
      <c r="BPP167" s="37"/>
      <c r="BPQ167" s="37"/>
      <c r="BPR167" s="37"/>
      <c r="BPS167" s="37"/>
      <c r="BPT167" s="37"/>
      <c r="BPU167" s="37"/>
      <c r="BPV167" s="37"/>
      <c r="BPW167" s="37"/>
      <c r="BPX167" s="37"/>
      <c r="BPY167" s="37"/>
      <c r="BPZ167" s="37"/>
      <c r="BQA167" s="37"/>
      <c r="BQB167" s="37"/>
      <c r="BQC167" s="37"/>
      <c r="BQD167" s="37"/>
      <c r="BQE167" s="37"/>
      <c r="BQF167" s="37"/>
      <c r="BQG167" s="37"/>
      <c r="BQH167" s="37"/>
      <c r="BQI167" s="37"/>
      <c r="BQJ167" s="37"/>
      <c r="BQK167" s="37"/>
      <c r="BQL167" s="37"/>
      <c r="BQM167" s="37"/>
      <c r="BQN167" s="37"/>
      <c r="BQO167" s="37"/>
      <c r="BQP167" s="37"/>
      <c r="BQQ167" s="37"/>
      <c r="BQR167" s="37"/>
      <c r="BQS167" s="37"/>
      <c r="BQT167" s="37"/>
      <c r="BQU167" s="37"/>
      <c r="BQV167" s="37"/>
      <c r="BQW167" s="37"/>
      <c r="BQX167" s="37"/>
      <c r="BQY167" s="37"/>
      <c r="BQZ167" s="37"/>
      <c r="BRA167" s="37"/>
      <c r="BRB167" s="37"/>
      <c r="BRC167" s="37"/>
      <c r="BRD167" s="37"/>
      <c r="BRE167" s="37"/>
      <c r="BRF167" s="37"/>
      <c r="BRG167" s="37"/>
      <c r="BRH167" s="37"/>
      <c r="BRI167" s="37"/>
      <c r="BRJ167" s="37"/>
      <c r="BRK167" s="37"/>
      <c r="BRL167" s="37"/>
      <c r="BRM167" s="37"/>
      <c r="BRN167" s="37"/>
      <c r="BRO167" s="37"/>
      <c r="BRP167" s="37"/>
      <c r="BRQ167" s="37"/>
      <c r="BRR167" s="37"/>
      <c r="BRS167" s="37"/>
      <c r="BRT167" s="37"/>
      <c r="BRU167" s="37"/>
      <c r="BRV167" s="37"/>
      <c r="BRW167" s="37"/>
      <c r="BRX167" s="37"/>
      <c r="BRY167" s="37"/>
      <c r="BRZ167" s="37"/>
      <c r="BSA167" s="37"/>
      <c r="BSB167" s="37"/>
      <c r="BSC167" s="37"/>
      <c r="BSD167" s="37"/>
      <c r="BSE167" s="37"/>
      <c r="BSF167" s="37"/>
      <c r="BSG167" s="37"/>
      <c r="BSH167" s="37"/>
      <c r="BSI167" s="37"/>
      <c r="BSJ167" s="37"/>
      <c r="BSK167" s="37"/>
      <c r="BSL167" s="37"/>
      <c r="BSM167" s="37"/>
      <c r="BSN167" s="37"/>
      <c r="BSO167" s="37"/>
      <c r="BSP167" s="37"/>
      <c r="BSQ167" s="37"/>
      <c r="BSR167" s="37"/>
      <c r="BSS167" s="37"/>
      <c r="BST167" s="37"/>
      <c r="BSU167" s="37"/>
      <c r="BSV167" s="37"/>
      <c r="BSW167" s="37"/>
      <c r="BSX167" s="37"/>
      <c r="BSY167" s="37"/>
      <c r="BSZ167" s="37"/>
      <c r="BTA167" s="37"/>
      <c r="BTB167" s="37"/>
      <c r="BTC167" s="37"/>
      <c r="BTD167" s="37"/>
    </row>
    <row r="168" spans="1:1876" ht="15.6" hidden="1" x14ac:dyDescent="0.3">
      <c r="A168" s="76"/>
      <c r="B168" s="76" t="s">
        <v>42</v>
      </c>
      <c r="C168" s="111"/>
      <c r="D168" s="126">
        <f t="shared" si="133"/>
        <v>0</v>
      </c>
      <c r="E168" s="126">
        <f t="shared" si="134"/>
        <v>0</v>
      </c>
      <c r="F168" s="126">
        <f t="shared" si="135"/>
        <v>0</v>
      </c>
      <c r="G168" s="162">
        <f t="shared" ref="G168:G171" si="141">SUM(H168:I168)</f>
        <v>0</v>
      </c>
      <c r="H168" s="166">
        <v>0</v>
      </c>
      <c r="I168" s="167">
        <f t="shared" ref="I168" si="142">H168*1/99</f>
        <v>0</v>
      </c>
      <c r="J168" s="164">
        <f t="shared" si="139"/>
        <v>0</v>
      </c>
      <c r="K168" s="163">
        <v>0</v>
      </c>
      <c r="L168" s="165">
        <v>0</v>
      </c>
      <c r="M168" s="93"/>
      <c r="N168" s="90"/>
      <c r="O168" s="142"/>
      <c r="P168" s="164"/>
      <c r="Q168" s="163"/>
      <c r="R168" s="165"/>
      <c r="S168" s="162"/>
      <c r="T168" s="163"/>
      <c r="U168" s="300"/>
      <c r="V168" s="164"/>
      <c r="W168" s="162"/>
      <c r="X168" s="163"/>
      <c r="Y168" s="300"/>
      <c r="Z168" s="181"/>
      <c r="AA168" s="353"/>
      <c r="AB168" s="176"/>
      <c r="AC168" s="382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  <c r="IW168" s="37"/>
      <c r="IX168" s="37"/>
      <c r="IY168" s="37"/>
      <c r="IZ168" s="37"/>
      <c r="JA168" s="37"/>
      <c r="JB168" s="37"/>
      <c r="JC168" s="37"/>
      <c r="JD168" s="37"/>
      <c r="JE168" s="37"/>
      <c r="JF168" s="37"/>
      <c r="JG168" s="37"/>
      <c r="JH168" s="37"/>
      <c r="JI168" s="37"/>
      <c r="JJ168" s="37"/>
      <c r="JK168" s="37"/>
      <c r="JL168" s="37"/>
      <c r="JM168" s="37"/>
      <c r="JN168" s="37"/>
      <c r="JO168" s="37"/>
      <c r="JP168" s="37"/>
      <c r="JQ168" s="37"/>
      <c r="JR168" s="37"/>
      <c r="JS168" s="37"/>
      <c r="JT168" s="37"/>
      <c r="JU168" s="37"/>
      <c r="JV168" s="37"/>
      <c r="JW168" s="37"/>
      <c r="JX168" s="37"/>
      <c r="JY168" s="37"/>
      <c r="JZ168" s="37"/>
      <c r="KA168" s="37"/>
      <c r="KB168" s="37"/>
      <c r="KC168" s="37"/>
      <c r="KD168" s="37"/>
      <c r="KE168" s="37"/>
      <c r="KF168" s="37"/>
      <c r="KG168" s="37"/>
      <c r="KH168" s="37"/>
      <c r="KI168" s="37"/>
      <c r="KJ168" s="37"/>
      <c r="KK168" s="37"/>
      <c r="KL168" s="37"/>
      <c r="KM168" s="37"/>
      <c r="KN168" s="37"/>
      <c r="KO168" s="37"/>
      <c r="KP168" s="37"/>
      <c r="KQ168" s="37"/>
      <c r="KR168" s="37"/>
      <c r="KS168" s="37"/>
      <c r="KT168" s="37"/>
      <c r="KU168" s="37"/>
      <c r="KV168" s="37"/>
      <c r="KW168" s="37"/>
      <c r="KX168" s="37"/>
      <c r="KY168" s="37"/>
      <c r="KZ168" s="37"/>
      <c r="LA168" s="37"/>
      <c r="LB168" s="37"/>
      <c r="LC168" s="37"/>
      <c r="LD168" s="37"/>
      <c r="LE168" s="37"/>
      <c r="LF168" s="37"/>
      <c r="LG168" s="37"/>
      <c r="LH168" s="37"/>
      <c r="LI168" s="37"/>
      <c r="LJ168" s="37"/>
      <c r="LK168" s="37"/>
      <c r="LL168" s="37"/>
      <c r="LM168" s="37"/>
      <c r="LN168" s="37"/>
      <c r="LO168" s="37"/>
      <c r="LP168" s="37"/>
      <c r="LQ168" s="37"/>
      <c r="LR168" s="37"/>
      <c r="LS168" s="37"/>
      <c r="LT168" s="37"/>
      <c r="LU168" s="37"/>
      <c r="LV168" s="37"/>
      <c r="LW168" s="37"/>
      <c r="LX168" s="37"/>
      <c r="LY168" s="37"/>
      <c r="LZ168" s="37"/>
      <c r="MA168" s="37"/>
      <c r="MB168" s="37"/>
      <c r="MC168" s="37"/>
      <c r="MD168" s="37"/>
      <c r="ME168" s="37"/>
      <c r="MF168" s="37"/>
      <c r="MG168" s="37"/>
      <c r="MH168" s="37"/>
      <c r="MI168" s="37"/>
      <c r="MJ168" s="37"/>
      <c r="MK168" s="37"/>
      <c r="ML168" s="37"/>
      <c r="MM168" s="37"/>
      <c r="MN168" s="37"/>
      <c r="MO168" s="37"/>
      <c r="MP168" s="37"/>
      <c r="MQ168" s="37"/>
      <c r="MR168" s="37"/>
      <c r="MS168" s="37"/>
      <c r="MT168" s="37"/>
      <c r="MU168" s="37"/>
      <c r="MV168" s="37"/>
      <c r="MW168" s="37"/>
      <c r="MX168" s="37"/>
      <c r="MY168" s="37"/>
      <c r="MZ168" s="37"/>
      <c r="NA168" s="37"/>
      <c r="NB168" s="37"/>
      <c r="NC168" s="37"/>
      <c r="ND168" s="37"/>
      <c r="NE168" s="37"/>
      <c r="NF168" s="37"/>
      <c r="NG168" s="37"/>
      <c r="NH168" s="37"/>
      <c r="NI168" s="37"/>
      <c r="NJ168" s="37"/>
      <c r="NK168" s="37"/>
      <c r="NL168" s="37"/>
      <c r="NM168" s="37"/>
      <c r="NN168" s="37"/>
      <c r="NO168" s="37"/>
      <c r="NP168" s="37"/>
      <c r="NQ168" s="37"/>
      <c r="NR168" s="37"/>
      <c r="NS168" s="37"/>
      <c r="NT168" s="37"/>
      <c r="NU168" s="37"/>
      <c r="NV168" s="37"/>
      <c r="NW168" s="37"/>
      <c r="NX168" s="37"/>
      <c r="NY168" s="37"/>
      <c r="NZ168" s="37"/>
      <c r="OA168" s="37"/>
      <c r="OB168" s="37"/>
      <c r="OC168" s="37"/>
      <c r="OD168" s="37"/>
      <c r="OE168" s="37"/>
      <c r="OF168" s="37"/>
      <c r="OG168" s="37"/>
      <c r="OH168" s="37"/>
      <c r="OI168" s="37"/>
      <c r="OJ168" s="37"/>
      <c r="OK168" s="37"/>
      <c r="OL168" s="37"/>
      <c r="OM168" s="37"/>
      <c r="ON168" s="37"/>
      <c r="OO168" s="37"/>
      <c r="OP168" s="37"/>
      <c r="OQ168" s="37"/>
      <c r="OR168" s="37"/>
      <c r="OS168" s="37"/>
      <c r="OT168" s="37"/>
      <c r="OU168" s="37"/>
      <c r="OV168" s="37"/>
      <c r="OW168" s="37"/>
      <c r="OX168" s="37"/>
      <c r="OY168" s="37"/>
      <c r="OZ168" s="37"/>
      <c r="PA168" s="37"/>
      <c r="PB168" s="37"/>
      <c r="PC168" s="37"/>
      <c r="PD168" s="37"/>
      <c r="PE168" s="37"/>
      <c r="PF168" s="37"/>
      <c r="PG168" s="37"/>
      <c r="PH168" s="37"/>
      <c r="PI168" s="37"/>
      <c r="PJ168" s="37"/>
      <c r="PK168" s="37"/>
      <c r="PL168" s="37"/>
      <c r="PM168" s="37"/>
      <c r="PN168" s="37"/>
      <c r="PO168" s="37"/>
      <c r="PP168" s="37"/>
      <c r="PQ168" s="37"/>
      <c r="PR168" s="37"/>
      <c r="PS168" s="37"/>
      <c r="PT168" s="37"/>
      <c r="PU168" s="37"/>
      <c r="PV168" s="37"/>
      <c r="PW168" s="37"/>
      <c r="PX168" s="37"/>
      <c r="PY168" s="37"/>
      <c r="PZ168" s="37"/>
      <c r="QA168" s="37"/>
      <c r="QB168" s="37"/>
      <c r="QC168" s="37"/>
      <c r="QD168" s="37"/>
      <c r="QE168" s="37"/>
      <c r="QF168" s="37"/>
      <c r="QG168" s="37"/>
      <c r="QH168" s="37"/>
      <c r="QI168" s="37"/>
      <c r="QJ168" s="37"/>
      <c r="QK168" s="37"/>
      <c r="QL168" s="37"/>
      <c r="QM168" s="37"/>
      <c r="QN168" s="37"/>
      <c r="QO168" s="37"/>
      <c r="QP168" s="37"/>
      <c r="QQ168" s="37"/>
      <c r="QR168" s="37"/>
      <c r="QS168" s="37"/>
      <c r="QT168" s="37"/>
      <c r="QU168" s="37"/>
      <c r="QV168" s="37"/>
      <c r="QW168" s="37"/>
      <c r="QX168" s="37"/>
      <c r="QY168" s="37"/>
      <c r="QZ168" s="37"/>
      <c r="RA168" s="37"/>
      <c r="RB168" s="37"/>
      <c r="RC168" s="37"/>
      <c r="RD168" s="37"/>
      <c r="RE168" s="37"/>
      <c r="RF168" s="37"/>
      <c r="RG168" s="37"/>
      <c r="RH168" s="37"/>
      <c r="RI168" s="37"/>
      <c r="RJ168" s="37"/>
      <c r="RK168" s="37"/>
      <c r="RL168" s="37"/>
      <c r="RM168" s="37"/>
      <c r="RN168" s="37"/>
      <c r="RO168" s="37"/>
      <c r="RP168" s="37"/>
      <c r="RQ168" s="37"/>
      <c r="RR168" s="37"/>
      <c r="RS168" s="37"/>
      <c r="RT168" s="37"/>
      <c r="RU168" s="37"/>
      <c r="RV168" s="37"/>
      <c r="RW168" s="37"/>
      <c r="RX168" s="37"/>
      <c r="RY168" s="37"/>
      <c r="RZ168" s="37"/>
      <c r="SA168" s="37"/>
      <c r="SB168" s="37"/>
      <c r="SC168" s="37"/>
      <c r="SD168" s="37"/>
      <c r="SE168" s="37"/>
      <c r="SF168" s="37"/>
      <c r="SG168" s="37"/>
      <c r="SH168" s="37"/>
      <c r="SI168" s="37"/>
      <c r="SJ168" s="37"/>
      <c r="SK168" s="37"/>
      <c r="SL168" s="37"/>
      <c r="SM168" s="37"/>
      <c r="SN168" s="37"/>
      <c r="SO168" s="37"/>
      <c r="SP168" s="37"/>
      <c r="SQ168" s="37"/>
      <c r="SR168" s="37"/>
      <c r="SS168" s="37"/>
      <c r="ST168" s="37"/>
      <c r="SU168" s="37"/>
      <c r="SV168" s="37"/>
      <c r="SW168" s="37"/>
      <c r="SX168" s="37"/>
      <c r="SY168" s="37"/>
      <c r="SZ168" s="37"/>
      <c r="TA168" s="37"/>
      <c r="TB168" s="37"/>
      <c r="TC168" s="37"/>
      <c r="TD168" s="37"/>
      <c r="TE168" s="37"/>
      <c r="TF168" s="37"/>
      <c r="TG168" s="37"/>
      <c r="TH168" s="37"/>
      <c r="TI168" s="37"/>
      <c r="TJ168" s="37"/>
      <c r="TK168" s="37"/>
      <c r="TL168" s="37"/>
      <c r="TM168" s="37"/>
      <c r="TN168" s="37"/>
      <c r="TO168" s="37"/>
      <c r="TP168" s="37"/>
      <c r="TQ168" s="37"/>
      <c r="TR168" s="37"/>
      <c r="TS168" s="37"/>
      <c r="TT168" s="37"/>
      <c r="TU168" s="37"/>
      <c r="TV168" s="37"/>
      <c r="TW168" s="37"/>
      <c r="TX168" s="37"/>
      <c r="TY168" s="37"/>
      <c r="TZ168" s="37"/>
      <c r="UA168" s="37"/>
      <c r="UB168" s="37"/>
      <c r="UC168" s="37"/>
      <c r="UD168" s="37"/>
      <c r="UE168" s="37"/>
      <c r="UF168" s="37"/>
      <c r="UG168" s="37"/>
      <c r="UH168" s="37"/>
      <c r="UI168" s="37"/>
      <c r="UJ168" s="37"/>
      <c r="UK168" s="37"/>
      <c r="UL168" s="37"/>
      <c r="UM168" s="37"/>
      <c r="UN168" s="37"/>
      <c r="UO168" s="37"/>
      <c r="UP168" s="37"/>
      <c r="UQ168" s="37"/>
      <c r="UR168" s="37"/>
      <c r="US168" s="37"/>
      <c r="UT168" s="37"/>
      <c r="UU168" s="37"/>
      <c r="UV168" s="37"/>
      <c r="UW168" s="37"/>
      <c r="UX168" s="37"/>
      <c r="UY168" s="37"/>
      <c r="UZ168" s="37"/>
      <c r="VA168" s="37"/>
      <c r="VB168" s="37"/>
      <c r="VC168" s="37"/>
      <c r="VD168" s="37"/>
      <c r="VE168" s="37"/>
      <c r="VF168" s="37"/>
      <c r="VG168" s="37"/>
      <c r="VH168" s="37"/>
      <c r="VI168" s="37"/>
      <c r="VJ168" s="37"/>
      <c r="VK168" s="37"/>
      <c r="VL168" s="37"/>
      <c r="VM168" s="37"/>
      <c r="VN168" s="37"/>
      <c r="VO168" s="37"/>
      <c r="VP168" s="37"/>
      <c r="VQ168" s="37"/>
      <c r="VR168" s="37"/>
      <c r="VS168" s="37"/>
      <c r="VT168" s="37"/>
      <c r="VU168" s="37"/>
      <c r="VV168" s="37"/>
      <c r="VW168" s="37"/>
      <c r="VX168" s="37"/>
      <c r="VY168" s="37"/>
      <c r="VZ168" s="37"/>
      <c r="WA168" s="37"/>
      <c r="WB168" s="37"/>
      <c r="WC168" s="37"/>
      <c r="WD168" s="37"/>
      <c r="WE168" s="37"/>
      <c r="WF168" s="37"/>
      <c r="WG168" s="37"/>
      <c r="WH168" s="37"/>
      <c r="WI168" s="37"/>
      <c r="WJ168" s="37"/>
      <c r="WK168" s="37"/>
      <c r="WL168" s="37"/>
      <c r="WM168" s="37"/>
      <c r="WN168" s="37"/>
      <c r="WO168" s="37"/>
      <c r="WP168" s="37"/>
      <c r="WQ168" s="37"/>
      <c r="WR168" s="37"/>
      <c r="WS168" s="37"/>
      <c r="WT168" s="37"/>
      <c r="WU168" s="37"/>
      <c r="WV168" s="37"/>
      <c r="WW168" s="37"/>
      <c r="WX168" s="37"/>
      <c r="WY168" s="37"/>
      <c r="WZ168" s="37"/>
      <c r="XA168" s="37"/>
      <c r="XB168" s="37"/>
      <c r="XC168" s="37"/>
      <c r="XD168" s="37"/>
      <c r="XE168" s="37"/>
      <c r="XF168" s="37"/>
      <c r="XG168" s="37"/>
      <c r="XH168" s="37"/>
      <c r="XI168" s="37"/>
      <c r="XJ168" s="37"/>
      <c r="XK168" s="37"/>
      <c r="XL168" s="37"/>
      <c r="XM168" s="37"/>
      <c r="XN168" s="37"/>
      <c r="XO168" s="37"/>
      <c r="XP168" s="37"/>
      <c r="XQ168" s="37"/>
      <c r="XR168" s="37"/>
      <c r="XS168" s="37"/>
      <c r="XT168" s="37"/>
      <c r="XU168" s="37"/>
      <c r="XV168" s="37"/>
      <c r="XW168" s="37"/>
      <c r="XX168" s="37"/>
      <c r="XY168" s="37"/>
      <c r="XZ168" s="37"/>
      <c r="YA168" s="37"/>
      <c r="YB168" s="37"/>
      <c r="YC168" s="37"/>
      <c r="YD168" s="37"/>
      <c r="YE168" s="37"/>
      <c r="YF168" s="37"/>
      <c r="YG168" s="37"/>
      <c r="YH168" s="37"/>
      <c r="YI168" s="37"/>
      <c r="YJ168" s="37"/>
      <c r="YK168" s="37"/>
      <c r="YL168" s="37"/>
      <c r="YM168" s="37"/>
      <c r="YN168" s="37"/>
      <c r="YO168" s="37"/>
      <c r="YP168" s="37"/>
      <c r="YQ168" s="37"/>
      <c r="YR168" s="37"/>
      <c r="YS168" s="37"/>
      <c r="YT168" s="37"/>
      <c r="YU168" s="37"/>
      <c r="YV168" s="37"/>
      <c r="YW168" s="37"/>
      <c r="YX168" s="37"/>
      <c r="YY168" s="37"/>
      <c r="YZ168" s="37"/>
      <c r="ZA168" s="37"/>
      <c r="ZB168" s="37"/>
      <c r="ZC168" s="37"/>
      <c r="ZD168" s="37"/>
      <c r="ZE168" s="37"/>
      <c r="ZF168" s="37"/>
      <c r="ZG168" s="37"/>
      <c r="ZH168" s="37"/>
      <c r="ZI168" s="37"/>
      <c r="ZJ168" s="37"/>
      <c r="ZK168" s="37"/>
      <c r="ZL168" s="37"/>
      <c r="ZM168" s="37"/>
      <c r="ZN168" s="37"/>
      <c r="ZO168" s="37"/>
      <c r="ZP168" s="37"/>
      <c r="ZQ168" s="37"/>
      <c r="ZR168" s="37"/>
      <c r="ZS168" s="37"/>
      <c r="ZT168" s="37"/>
      <c r="ZU168" s="37"/>
      <c r="ZV168" s="37"/>
      <c r="ZW168" s="37"/>
      <c r="ZX168" s="37"/>
      <c r="ZY168" s="37"/>
      <c r="ZZ168" s="37"/>
      <c r="AAA168" s="37"/>
      <c r="AAB168" s="37"/>
      <c r="AAC168" s="37"/>
      <c r="AAD168" s="37"/>
      <c r="AAE168" s="37"/>
      <c r="AAF168" s="37"/>
      <c r="AAG168" s="37"/>
      <c r="AAH168" s="37"/>
      <c r="AAI168" s="37"/>
      <c r="AAJ168" s="37"/>
      <c r="AAK168" s="37"/>
      <c r="AAL168" s="37"/>
      <c r="AAM168" s="37"/>
      <c r="AAN168" s="37"/>
      <c r="AAO168" s="37"/>
      <c r="AAP168" s="37"/>
      <c r="AAQ168" s="37"/>
      <c r="AAR168" s="37"/>
      <c r="AAS168" s="37"/>
      <c r="AAT168" s="37"/>
      <c r="AAU168" s="37"/>
      <c r="AAV168" s="37"/>
      <c r="AAW168" s="37"/>
      <c r="AAX168" s="37"/>
      <c r="AAY168" s="37"/>
      <c r="AAZ168" s="37"/>
      <c r="ABA168" s="37"/>
      <c r="ABB168" s="37"/>
      <c r="ABC168" s="37"/>
      <c r="ABD168" s="37"/>
      <c r="ABE168" s="37"/>
      <c r="ABF168" s="37"/>
      <c r="ABG168" s="37"/>
      <c r="ABH168" s="37"/>
      <c r="ABI168" s="37"/>
      <c r="ABJ168" s="37"/>
      <c r="ABK168" s="37"/>
      <c r="ABL168" s="37"/>
      <c r="ABM168" s="37"/>
      <c r="ABN168" s="37"/>
      <c r="ABO168" s="37"/>
      <c r="ABP168" s="37"/>
      <c r="ABQ168" s="37"/>
      <c r="ABR168" s="37"/>
      <c r="ABS168" s="37"/>
      <c r="ABT168" s="37"/>
      <c r="ABU168" s="37"/>
      <c r="ABV168" s="37"/>
      <c r="ABW168" s="37"/>
      <c r="ABX168" s="37"/>
      <c r="ABY168" s="37"/>
      <c r="ABZ168" s="37"/>
      <c r="ACA168" s="37"/>
      <c r="ACB168" s="37"/>
      <c r="ACC168" s="37"/>
      <c r="ACD168" s="37"/>
      <c r="ACE168" s="37"/>
      <c r="ACF168" s="37"/>
      <c r="ACG168" s="37"/>
      <c r="ACH168" s="37"/>
      <c r="ACI168" s="37"/>
      <c r="ACJ168" s="37"/>
      <c r="ACK168" s="37"/>
      <c r="ACL168" s="37"/>
      <c r="ACM168" s="37"/>
      <c r="ACN168" s="37"/>
      <c r="ACO168" s="37"/>
      <c r="ACP168" s="37"/>
      <c r="ACQ168" s="37"/>
      <c r="ACR168" s="37"/>
      <c r="ACS168" s="37"/>
      <c r="ACT168" s="37"/>
      <c r="ACU168" s="37"/>
      <c r="ACV168" s="37"/>
      <c r="ACW168" s="37"/>
      <c r="ACX168" s="37"/>
      <c r="ACY168" s="37"/>
      <c r="ACZ168" s="37"/>
      <c r="ADA168" s="37"/>
      <c r="ADB168" s="37"/>
      <c r="ADC168" s="37"/>
      <c r="ADD168" s="37"/>
      <c r="ADE168" s="37"/>
      <c r="ADF168" s="37"/>
      <c r="ADG168" s="37"/>
      <c r="ADH168" s="37"/>
      <c r="ADI168" s="37"/>
      <c r="ADJ168" s="37"/>
      <c r="ADK168" s="37"/>
      <c r="ADL168" s="37"/>
      <c r="ADM168" s="37"/>
      <c r="ADN168" s="37"/>
      <c r="ADO168" s="37"/>
      <c r="ADP168" s="37"/>
      <c r="ADQ168" s="37"/>
      <c r="ADR168" s="37"/>
      <c r="ADS168" s="37"/>
      <c r="ADT168" s="37"/>
      <c r="ADU168" s="37"/>
      <c r="ADV168" s="37"/>
      <c r="ADW168" s="37"/>
      <c r="ADX168" s="37"/>
      <c r="ADY168" s="37"/>
      <c r="ADZ168" s="37"/>
      <c r="AEA168" s="37"/>
      <c r="AEB168" s="37"/>
      <c r="AEC168" s="37"/>
      <c r="AED168" s="37"/>
      <c r="AEE168" s="37"/>
      <c r="AEF168" s="37"/>
      <c r="AEG168" s="37"/>
      <c r="AEH168" s="37"/>
      <c r="AEI168" s="37"/>
      <c r="AEJ168" s="37"/>
      <c r="AEK168" s="37"/>
      <c r="AEL168" s="37"/>
      <c r="AEM168" s="37"/>
      <c r="AEN168" s="37"/>
      <c r="AEO168" s="37"/>
      <c r="AEP168" s="37"/>
      <c r="AEQ168" s="37"/>
      <c r="AER168" s="37"/>
      <c r="AES168" s="37"/>
      <c r="AET168" s="37"/>
      <c r="AEU168" s="37"/>
      <c r="AEV168" s="37"/>
      <c r="AEW168" s="37"/>
      <c r="AEX168" s="37"/>
      <c r="AEY168" s="37"/>
      <c r="AEZ168" s="37"/>
      <c r="AFA168" s="37"/>
      <c r="AFB168" s="37"/>
      <c r="AFC168" s="37"/>
      <c r="AFD168" s="37"/>
      <c r="AFE168" s="37"/>
      <c r="AFF168" s="37"/>
      <c r="AFG168" s="37"/>
      <c r="AFH168" s="37"/>
      <c r="AFI168" s="37"/>
      <c r="AFJ168" s="37"/>
      <c r="AFK168" s="37"/>
      <c r="AFL168" s="37"/>
      <c r="AFM168" s="37"/>
      <c r="AFN168" s="37"/>
      <c r="AFO168" s="37"/>
      <c r="AFP168" s="37"/>
      <c r="AFQ168" s="37"/>
      <c r="AFR168" s="37"/>
      <c r="AFS168" s="37"/>
      <c r="AFT168" s="37"/>
      <c r="AFU168" s="37"/>
      <c r="AFV168" s="37"/>
      <c r="AFW168" s="37"/>
      <c r="AFX168" s="37"/>
      <c r="AFY168" s="37"/>
      <c r="AFZ168" s="37"/>
      <c r="AGA168" s="37"/>
      <c r="AGB168" s="37"/>
      <c r="AGC168" s="37"/>
      <c r="AGD168" s="37"/>
      <c r="AGE168" s="37"/>
      <c r="AGF168" s="37"/>
      <c r="AGG168" s="37"/>
      <c r="AGH168" s="37"/>
      <c r="AGI168" s="37"/>
      <c r="AGJ168" s="37"/>
      <c r="AGK168" s="37"/>
      <c r="AGL168" s="37"/>
      <c r="AGM168" s="37"/>
      <c r="AGN168" s="37"/>
      <c r="AGO168" s="37"/>
      <c r="AGP168" s="37"/>
      <c r="AGQ168" s="37"/>
      <c r="AGR168" s="37"/>
      <c r="AGS168" s="37"/>
      <c r="AGT168" s="37"/>
      <c r="AGU168" s="37"/>
      <c r="AGV168" s="37"/>
      <c r="AGW168" s="37"/>
      <c r="AGX168" s="37"/>
      <c r="AGY168" s="37"/>
      <c r="AGZ168" s="37"/>
      <c r="AHA168" s="37"/>
      <c r="AHB168" s="37"/>
      <c r="AHC168" s="37"/>
      <c r="AHD168" s="37"/>
      <c r="AHE168" s="37"/>
      <c r="AHF168" s="37"/>
      <c r="AHG168" s="37"/>
      <c r="AHH168" s="37"/>
      <c r="AHI168" s="37"/>
      <c r="AHJ168" s="37"/>
      <c r="AHK168" s="37"/>
      <c r="AHL168" s="37"/>
      <c r="AHM168" s="37"/>
      <c r="AHN168" s="37"/>
      <c r="AHO168" s="37"/>
      <c r="AHP168" s="37"/>
      <c r="AHQ168" s="37"/>
      <c r="AHR168" s="37"/>
      <c r="AHS168" s="37"/>
      <c r="AHT168" s="37"/>
      <c r="AHU168" s="37"/>
      <c r="AHV168" s="37"/>
      <c r="AHW168" s="37"/>
      <c r="AHX168" s="37"/>
      <c r="AHY168" s="37"/>
      <c r="AHZ168" s="37"/>
      <c r="AIA168" s="37"/>
      <c r="AIB168" s="37"/>
      <c r="AIC168" s="37"/>
      <c r="AID168" s="37"/>
      <c r="AIE168" s="37"/>
      <c r="AIF168" s="37"/>
      <c r="AIG168" s="37"/>
      <c r="AIH168" s="37"/>
      <c r="AII168" s="37"/>
      <c r="AIJ168" s="37"/>
      <c r="AIK168" s="37"/>
      <c r="AIL168" s="37"/>
      <c r="AIM168" s="37"/>
      <c r="AIN168" s="37"/>
      <c r="AIO168" s="37"/>
      <c r="AIP168" s="37"/>
      <c r="AIQ168" s="37"/>
      <c r="AIR168" s="37"/>
      <c r="AIS168" s="37"/>
      <c r="AIT168" s="37"/>
      <c r="AIU168" s="37"/>
      <c r="AIV168" s="37"/>
      <c r="AIW168" s="37"/>
      <c r="AIX168" s="37"/>
      <c r="AIY168" s="37"/>
      <c r="AIZ168" s="37"/>
      <c r="AJA168" s="37"/>
      <c r="AJB168" s="37"/>
      <c r="AJC168" s="37"/>
      <c r="AJD168" s="37"/>
      <c r="AJE168" s="37"/>
      <c r="AJF168" s="37"/>
      <c r="AJG168" s="37"/>
      <c r="AJH168" s="37"/>
      <c r="AJI168" s="37"/>
      <c r="AJJ168" s="37"/>
      <c r="AJK168" s="37"/>
      <c r="AJL168" s="37"/>
      <c r="AJM168" s="37"/>
      <c r="AJN168" s="37"/>
      <c r="AJO168" s="37"/>
      <c r="AJP168" s="37"/>
      <c r="AJQ168" s="37"/>
      <c r="AJR168" s="37"/>
      <c r="AJS168" s="37"/>
      <c r="AJT168" s="37"/>
      <c r="AJU168" s="37"/>
      <c r="AJV168" s="37"/>
      <c r="AJW168" s="37"/>
      <c r="AJX168" s="37"/>
      <c r="AJY168" s="37"/>
      <c r="AJZ168" s="37"/>
      <c r="AKA168" s="37"/>
      <c r="AKB168" s="37"/>
      <c r="AKC168" s="37"/>
      <c r="AKD168" s="37"/>
      <c r="AKE168" s="37"/>
      <c r="AKF168" s="37"/>
      <c r="AKG168" s="37"/>
      <c r="AKH168" s="37"/>
      <c r="AKI168" s="37"/>
      <c r="AKJ168" s="37"/>
      <c r="AKK168" s="37"/>
      <c r="AKL168" s="37"/>
      <c r="AKM168" s="37"/>
      <c r="AKN168" s="37"/>
      <c r="AKO168" s="37"/>
      <c r="AKP168" s="37"/>
      <c r="AKQ168" s="37"/>
      <c r="AKR168" s="37"/>
      <c r="AKS168" s="37"/>
      <c r="AKT168" s="37"/>
      <c r="AKU168" s="37"/>
      <c r="AKV168" s="37"/>
      <c r="AKW168" s="37"/>
      <c r="AKX168" s="37"/>
      <c r="AKY168" s="37"/>
      <c r="AKZ168" s="37"/>
      <c r="ALA168" s="37"/>
      <c r="ALB168" s="37"/>
      <c r="ALC168" s="37"/>
      <c r="ALD168" s="37"/>
      <c r="ALE168" s="37"/>
      <c r="ALF168" s="37"/>
      <c r="ALG168" s="37"/>
      <c r="ALH168" s="37"/>
      <c r="ALI168" s="37"/>
      <c r="ALJ168" s="37"/>
      <c r="ALK168" s="37"/>
      <c r="ALL168" s="37"/>
      <c r="ALM168" s="37"/>
      <c r="ALN168" s="37"/>
      <c r="ALO168" s="37"/>
      <c r="ALP168" s="37"/>
      <c r="ALQ168" s="37"/>
      <c r="ALR168" s="37"/>
      <c r="ALS168" s="37"/>
      <c r="ALT168" s="37"/>
      <c r="ALU168" s="37"/>
      <c r="ALV168" s="37"/>
      <c r="ALW168" s="37"/>
      <c r="ALX168" s="37"/>
      <c r="ALY168" s="37"/>
      <c r="ALZ168" s="37"/>
      <c r="AMA168" s="37"/>
      <c r="AMB168" s="37"/>
      <c r="AMC168" s="37"/>
      <c r="AMD168" s="37"/>
      <c r="AME168" s="37"/>
      <c r="AMF168" s="37"/>
      <c r="AMG168" s="37"/>
      <c r="AMH168" s="37"/>
      <c r="AMI168" s="37"/>
      <c r="AMJ168" s="37"/>
      <c r="AMK168" s="37"/>
      <c r="AML168" s="37"/>
      <c r="AMM168" s="37"/>
      <c r="AMN168" s="37"/>
      <c r="AMO168" s="37"/>
      <c r="AMP168" s="37"/>
      <c r="AMQ168" s="37"/>
      <c r="AMR168" s="37"/>
      <c r="AMS168" s="37"/>
      <c r="AMT168" s="37"/>
      <c r="AMU168" s="37"/>
      <c r="AMV168" s="37"/>
      <c r="AMW168" s="37"/>
      <c r="AMX168" s="37"/>
      <c r="AMY168" s="37"/>
      <c r="AMZ168" s="37"/>
      <c r="ANA168" s="37"/>
      <c r="ANB168" s="37"/>
      <c r="ANC168" s="37"/>
      <c r="AND168" s="37"/>
      <c r="ANE168" s="37"/>
      <c r="ANF168" s="37"/>
      <c r="ANG168" s="37"/>
      <c r="ANH168" s="37"/>
      <c r="ANI168" s="37"/>
      <c r="ANJ168" s="37"/>
      <c r="ANK168" s="37"/>
      <c r="ANL168" s="37"/>
      <c r="ANM168" s="37"/>
      <c r="ANN168" s="37"/>
      <c r="ANO168" s="37"/>
      <c r="ANP168" s="37"/>
      <c r="ANQ168" s="37"/>
      <c r="ANR168" s="37"/>
      <c r="ANS168" s="37"/>
      <c r="ANT168" s="37"/>
      <c r="ANU168" s="37"/>
      <c r="ANV168" s="37"/>
      <c r="ANW168" s="37"/>
      <c r="ANX168" s="37"/>
      <c r="ANY168" s="37"/>
      <c r="ANZ168" s="37"/>
      <c r="AOA168" s="37"/>
      <c r="AOB168" s="37"/>
      <c r="AOC168" s="37"/>
      <c r="AOD168" s="37"/>
      <c r="AOE168" s="37"/>
      <c r="AOF168" s="37"/>
      <c r="AOG168" s="37"/>
      <c r="AOH168" s="37"/>
      <c r="AOI168" s="37"/>
      <c r="AOJ168" s="37"/>
      <c r="AOK168" s="37"/>
      <c r="AOL168" s="37"/>
      <c r="AOM168" s="37"/>
      <c r="AON168" s="37"/>
      <c r="AOO168" s="37"/>
      <c r="AOP168" s="37"/>
      <c r="AOQ168" s="37"/>
      <c r="AOR168" s="37"/>
      <c r="AOS168" s="37"/>
      <c r="AOT168" s="37"/>
      <c r="AOU168" s="37"/>
      <c r="AOV168" s="37"/>
      <c r="AOW168" s="37"/>
      <c r="AOX168" s="37"/>
      <c r="AOY168" s="37"/>
      <c r="AOZ168" s="37"/>
      <c r="APA168" s="37"/>
      <c r="APB168" s="37"/>
      <c r="APC168" s="37"/>
      <c r="APD168" s="37"/>
      <c r="APE168" s="37"/>
      <c r="APF168" s="37"/>
      <c r="APG168" s="37"/>
      <c r="APH168" s="37"/>
      <c r="API168" s="37"/>
      <c r="APJ168" s="37"/>
      <c r="APK168" s="37"/>
      <c r="APL168" s="37"/>
      <c r="APM168" s="37"/>
      <c r="APN168" s="37"/>
      <c r="APO168" s="37"/>
      <c r="APP168" s="37"/>
      <c r="APQ168" s="37"/>
      <c r="APR168" s="37"/>
      <c r="APS168" s="37"/>
      <c r="APT168" s="37"/>
      <c r="APU168" s="37"/>
      <c r="APV168" s="37"/>
      <c r="APW168" s="37"/>
      <c r="APX168" s="37"/>
      <c r="APY168" s="37"/>
      <c r="APZ168" s="37"/>
      <c r="AQA168" s="37"/>
      <c r="AQB168" s="37"/>
      <c r="AQC168" s="37"/>
      <c r="AQD168" s="37"/>
      <c r="AQE168" s="37"/>
      <c r="AQF168" s="37"/>
      <c r="AQG168" s="37"/>
      <c r="AQH168" s="37"/>
      <c r="AQI168" s="37"/>
      <c r="AQJ168" s="37"/>
      <c r="AQK168" s="37"/>
      <c r="AQL168" s="37"/>
      <c r="AQM168" s="37"/>
      <c r="AQN168" s="37"/>
      <c r="AQO168" s="37"/>
      <c r="AQP168" s="37"/>
      <c r="AQQ168" s="37"/>
      <c r="AQR168" s="37"/>
      <c r="AQS168" s="37"/>
      <c r="AQT168" s="37"/>
      <c r="AQU168" s="37"/>
      <c r="AQV168" s="37"/>
      <c r="AQW168" s="37"/>
      <c r="AQX168" s="37"/>
      <c r="AQY168" s="37"/>
      <c r="AQZ168" s="37"/>
      <c r="ARA168" s="37"/>
      <c r="ARB168" s="37"/>
      <c r="ARC168" s="37"/>
      <c r="ARD168" s="37"/>
      <c r="ARE168" s="37"/>
      <c r="ARF168" s="37"/>
      <c r="ARG168" s="37"/>
      <c r="ARH168" s="37"/>
      <c r="ARI168" s="37"/>
      <c r="ARJ168" s="37"/>
      <c r="ARK168" s="37"/>
      <c r="ARL168" s="37"/>
      <c r="ARM168" s="37"/>
      <c r="ARN168" s="37"/>
      <c r="ARO168" s="37"/>
      <c r="ARP168" s="37"/>
      <c r="ARQ168" s="37"/>
      <c r="ARR168" s="37"/>
      <c r="ARS168" s="37"/>
      <c r="ART168" s="37"/>
      <c r="ARU168" s="37"/>
      <c r="ARV168" s="37"/>
      <c r="ARW168" s="37"/>
      <c r="ARX168" s="37"/>
      <c r="ARY168" s="37"/>
      <c r="ARZ168" s="37"/>
      <c r="ASA168" s="37"/>
      <c r="ASB168" s="37"/>
      <c r="ASC168" s="37"/>
      <c r="ASD168" s="37"/>
      <c r="ASE168" s="37"/>
      <c r="ASF168" s="37"/>
      <c r="ASG168" s="37"/>
      <c r="ASH168" s="37"/>
      <c r="ASI168" s="37"/>
      <c r="ASJ168" s="37"/>
      <c r="ASK168" s="37"/>
      <c r="ASL168" s="37"/>
      <c r="ASM168" s="37"/>
      <c r="ASN168" s="37"/>
      <c r="ASO168" s="37"/>
      <c r="ASP168" s="37"/>
      <c r="ASQ168" s="37"/>
      <c r="ASR168" s="37"/>
      <c r="ASS168" s="37"/>
      <c r="AST168" s="37"/>
      <c r="ASU168" s="37"/>
      <c r="ASV168" s="37"/>
      <c r="ASW168" s="37"/>
      <c r="ASX168" s="37"/>
      <c r="ASY168" s="37"/>
      <c r="ASZ168" s="37"/>
      <c r="ATA168" s="37"/>
      <c r="ATB168" s="37"/>
      <c r="ATC168" s="37"/>
      <c r="ATD168" s="37"/>
      <c r="ATE168" s="37"/>
      <c r="ATF168" s="37"/>
      <c r="ATG168" s="37"/>
      <c r="ATH168" s="37"/>
      <c r="ATI168" s="37"/>
      <c r="ATJ168" s="37"/>
      <c r="ATK168" s="37"/>
      <c r="ATL168" s="37"/>
      <c r="ATM168" s="37"/>
      <c r="ATN168" s="37"/>
      <c r="ATO168" s="37"/>
      <c r="ATP168" s="37"/>
      <c r="ATQ168" s="37"/>
      <c r="ATR168" s="37"/>
      <c r="ATS168" s="37"/>
      <c r="ATT168" s="37"/>
      <c r="ATU168" s="37"/>
      <c r="ATV168" s="37"/>
      <c r="ATW168" s="37"/>
      <c r="ATX168" s="37"/>
      <c r="ATY168" s="37"/>
      <c r="ATZ168" s="37"/>
      <c r="AUA168" s="37"/>
      <c r="AUB168" s="37"/>
      <c r="AUC168" s="37"/>
      <c r="AUD168" s="37"/>
      <c r="AUE168" s="37"/>
      <c r="AUF168" s="37"/>
      <c r="AUG168" s="37"/>
      <c r="AUH168" s="37"/>
      <c r="AUI168" s="37"/>
      <c r="AUJ168" s="37"/>
      <c r="AUK168" s="37"/>
      <c r="AUL168" s="37"/>
      <c r="AUM168" s="37"/>
      <c r="AUN168" s="37"/>
      <c r="AUO168" s="37"/>
      <c r="AUP168" s="37"/>
      <c r="AUQ168" s="37"/>
      <c r="AUR168" s="37"/>
      <c r="AUS168" s="37"/>
      <c r="AUT168" s="37"/>
      <c r="AUU168" s="37"/>
      <c r="AUV168" s="37"/>
      <c r="AUW168" s="37"/>
      <c r="AUX168" s="37"/>
      <c r="AUY168" s="37"/>
      <c r="AUZ168" s="37"/>
      <c r="AVA168" s="37"/>
      <c r="AVB168" s="37"/>
      <c r="AVC168" s="37"/>
      <c r="AVD168" s="37"/>
      <c r="AVE168" s="37"/>
      <c r="AVF168" s="37"/>
      <c r="AVG168" s="37"/>
      <c r="AVH168" s="37"/>
      <c r="AVI168" s="37"/>
      <c r="AVJ168" s="37"/>
      <c r="AVK168" s="37"/>
      <c r="AVL168" s="37"/>
      <c r="AVM168" s="37"/>
      <c r="AVN168" s="37"/>
      <c r="AVO168" s="37"/>
      <c r="AVP168" s="37"/>
      <c r="AVQ168" s="37"/>
      <c r="AVR168" s="37"/>
      <c r="AVS168" s="37"/>
      <c r="AVT168" s="37"/>
      <c r="AVU168" s="37"/>
      <c r="AVV168" s="37"/>
      <c r="AVW168" s="37"/>
      <c r="AVX168" s="37"/>
      <c r="AVY168" s="37"/>
      <c r="AVZ168" s="37"/>
      <c r="AWA168" s="37"/>
      <c r="AWB168" s="37"/>
      <c r="AWC168" s="37"/>
      <c r="AWD168" s="37"/>
      <c r="AWE168" s="37"/>
      <c r="AWF168" s="37"/>
      <c r="AWG168" s="37"/>
      <c r="AWH168" s="37"/>
      <c r="AWI168" s="37"/>
      <c r="AWJ168" s="37"/>
      <c r="AWK168" s="37"/>
      <c r="AWL168" s="37"/>
      <c r="AWM168" s="37"/>
      <c r="AWN168" s="37"/>
      <c r="AWO168" s="37"/>
      <c r="AWP168" s="37"/>
      <c r="AWQ168" s="37"/>
      <c r="AWR168" s="37"/>
      <c r="AWS168" s="37"/>
      <c r="AWT168" s="37"/>
      <c r="AWU168" s="37"/>
      <c r="AWV168" s="37"/>
      <c r="AWW168" s="37"/>
      <c r="AWX168" s="37"/>
      <c r="AWY168" s="37"/>
      <c r="AWZ168" s="37"/>
      <c r="AXA168" s="37"/>
      <c r="AXB168" s="37"/>
      <c r="AXC168" s="37"/>
      <c r="AXD168" s="37"/>
      <c r="AXE168" s="37"/>
      <c r="AXF168" s="37"/>
      <c r="AXG168" s="37"/>
      <c r="AXH168" s="37"/>
      <c r="AXI168" s="37"/>
      <c r="AXJ168" s="37"/>
      <c r="AXK168" s="37"/>
      <c r="AXL168" s="37"/>
      <c r="AXM168" s="37"/>
      <c r="AXN168" s="37"/>
      <c r="AXO168" s="37"/>
      <c r="AXP168" s="37"/>
      <c r="AXQ168" s="37"/>
      <c r="AXR168" s="37"/>
      <c r="AXS168" s="37"/>
      <c r="AXT168" s="37"/>
      <c r="AXU168" s="37"/>
      <c r="AXV168" s="37"/>
      <c r="AXW168" s="37"/>
      <c r="AXX168" s="37"/>
      <c r="AXY168" s="37"/>
      <c r="AXZ168" s="37"/>
      <c r="AYA168" s="37"/>
      <c r="AYB168" s="37"/>
      <c r="AYC168" s="37"/>
      <c r="AYD168" s="37"/>
      <c r="AYE168" s="37"/>
      <c r="AYF168" s="37"/>
      <c r="AYG168" s="37"/>
      <c r="AYH168" s="37"/>
      <c r="AYI168" s="37"/>
      <c r="AYJ168" s="37"/>
      <c r="AYK168" s="37"/>
      <c r="AYL168" s="37"/>
      <c r="AYM168" s="37"/>
      <c r="AYN168" s="37"/>
      <c r="AYO168" s="37"/>
      <c r="AYP168" s="37"/>
      <c r="AYQ168" s="37"/>
      <c r="AYR168" s="37"/>
      <c r="AYS168" s="37"/>
      <c r="AYT168" s="37"/>
      <c r="AYU168" s="37"/>
      <c r="AYV168" s="37"/>
      <c r="AYW168" s="37"/>
      <c r="AYX168" s="37"/>
      <c r="AYY168" s="37"/>
      <c r="AYZ168" s="37"/>
      <c r="AZA168" s="37"/>
      <c r="AZB168" s="37"/>
      <c r="AZC168" s="37"/>
      <c r="AZD168" s="37"/>
      <c r="AZE168" s="37"/>
      <c r="AZF168" s="37"/>
      <c r="AZG168" s="37"/>
      <c r="AZH168" s="37"/>
      <c r="AZI168" s="37"/>
      <c r="AZJ168" s="37"/>
      <c r="AZK168" s="37"/>
      <c r="AZL168" s="37"/>
      <c r="AZM168" s="37"/>
      <c r="AZN168" s="37"/>
      <c r="AZO168" s="37"/>
      <c r="AZP168" s="37"/>
      <c r="AZQ168" s="37"/>
      <c r="AZR168" s="37"/>
      <c r="AZS168" s="37"/>
      <c r="AZT168" s="37"/>
      <c r="AZU168" s="37"/>
      <c r="AZV168" s="37"/>
      <c r="AZW168" s="37"/>
      <c r="AZX168" s="37"/>
      <c r="AZY168" s="37"/>
      <c r="AZZ168" s="37"/>
      <c r="BAA168" s="37"/>
      <c r="BAB168" s="37"/>
      <c r="BAC168" s="37"/>
      <c r="BAD168" s="37"/>
      <c r="BAE168" s="37"/>
      <c r="BAF168" s="37"/>
      <c r="BAG168" s="37"/>
      <c r="BAH168" s="37"/>
      <c r="BAI168" s="37"/>
      <c r="BAJ168" s="37"/>
      <c r="BAK168" s="37"/>
      <c r="BAL168" s="37"/>
      <c r="BAM168" s="37"/>
      <c r="BAN168" s="37"/>
      <c r="BAO168" s="37"/>
      <c r="BAP168" s="37"/>
      <c r="BAQ168" s="37"/>
      <c r="BAR168" s="37"/>
      <c r="BAS168" s="37"/>
      <c r="BAT168" s="37"/>
      <c r="BAU168" s="37"/>
      <c r="BAV168" s="37"/>
      <c r="BAW168" s="37"/>
      <c r="BAX168" s="37"/>
      <c r="BAY168" s="37"/>
      <c r="BAZ168" s="37"/>
      <c r="BBA168" s="37"/>
      <c r="BBB168" s="37"/>
      <c r="BBC168" s="37"/>
      <c r="BBD168" s="37"/>
      <c r="BBE168" s="37"/>
      <c r="BBF168" s="37"/>
      <c r="BBG168" s="37"/>
      <c r="BBH168" s="37"/>
      <c r="BBI168" s="37"/>
      <c r="BBJ168" s="37"/>
      <c r="BBK168" s="37"/>
      <c r="BBL168" s="37"/>
      <c r="BBM168" s="37"/>
      <c r="BBN168" s="37"/>
      <c r="BBO168" s="37"/>
      <c r="BBP168" s="37"/>
      <c r="BBQ168" s="37"/>
      <c r="BBR168" s="37"/>
      <c r="BBS168" s="37"/>
      <c r="BBT168" s="37"/>
      <c r="BBU168" s="37"/>
      <c r="BBV168" s="37"/>
      <c r="BBW168" s="37"/>
      <c r="BBX168" s="37"/>
      <c r="BBY168" s="37"/>
      <c r="BBZ168" s="37"/>
      <c r="BCA168" s="37"/>
      <c r="BCB168" s="37"/>
      <c r="BCC168" s="37"/>
      <c r="BCD168" s="37"/>
      <c r="BCE168" s="37"/>
      <c r="BCF168" s="37"/>
      <c r="BCG168" s="37"/>
      <c r="BCH168" s="37"/>
      <c r="BCI168" s="37"/>
      <c r="BCJ168" s="37"/>
      <c r="BCK168" s="37"/>
      <c r="BCL168" s="37"/>
      <c r="BCM168" s="37"/>
      <c r="BCN168" s="37"/>
      <c r="BCO168" s="37"/>
      <c r="BCP168" s="37"/>
      <c r="BCQ168" s="37"/>
      <c r="BCR168" s="37"/>
      <c r="BCS168" s="37"/>
      <c r="BCT168" s="37"/>
      <c r="BCU168" s="37"/>
      <c r="BCV168" s="37"/>
      <c r="BCW168" s="37"/>
      <c r="BCX168" s="37"/>
      <c r="BCY168" s="37"/>
      <c r="BCZ168" s="37"/>
      <c r="BDA168" s="37"/>
      <c r="BDB168" s="37"/>
      <c r="BDC168" s="37"/>
      <c r="BDD168" s="37"/>
      <c r="BDE168" s="37"/>
      <c r="BDF168" s="37"/>
      <c r="BDG168" s="37"/>
      <c r="BDH168" s="37"/>
      <c r="BDI168" s="37"/>
      <c r="BDJ168" s="37"/>
      <c r="BDK168" s="37"/>
      <c r="BDL168" s="37"/>
      <c r="BDM168" s="37"/>
      <c r="BDN168" s="37"/>
      <c r="BDO168" s="37"/>
      <c r="BDP168" s="37"/>
      <c r="BDQ168" s="37"/>
      <c r="BDR168" s="37"/>
      <c r="BDS168" s="37"/>
      <c r="BDT168" s="37"/>
      <c r="BDU168" s="37"/>
      <c r="BDV168" s="37"/>
      <c r="BDW168" s="37"/>
      <c r="BDX168" s="37"/>
      <c r="BDY168" s="37"/>
      <c r="BDZ168" s="37"/>
      <c r="BEA168" s="37"/>
      <c r="BEB168" s="37"/>
      <c r="BEC168" s="37"/>
      <c r="BED168" s="37"/>
      <c r="BEE168" s="37"/>
      <c r="BEF168" s="37"/>
      <c r="BEG168" s="37"/>
      <c r="BEH168" s="37"/>
      <c r="BEI168" s="37"/>
      <c r="BEJ168" s="37"/>
      <c r="BEK168" s="37"/>
      <c r="BEL168" s="37"/>
      <c r="BEM168" s="37"/>
      <c r="BEN168" s="37"/>
      <c r="BEO168" s="37"/>
      <c r="BEP168" s="37"/>
      <c r="BEQ168" s="37"/>
      <c r="BER168" s="37"/>
      <c r="BES168" s="37"/>
      <c r="BET168" s="37"/>
      <c r="BEU168" s="37"/>
      <c r="BEV168" s="37"/>
      <c r="BEW168" s="37"/>
      <c r="BEX168" s="37"/>
      <c r="BEY168" s="37"/>
      <c r="BEZ168" s="37"/>
      <c r="BFA168" s="37"/>
      <c r="BFB168" s="37"/>
      <c r="BFC168" s="37"/>
      <c r="BFD168" s="37"/>
      <c r="BFE168" s="37"/>
      <c r="BFF168" s="37"/>
      <c r="BFG168" s="37"/>
      <c r="BFH168" s="37"/>
      <c r="BFI168" s="37"/>
      <c r="BFJ168" s="37"/>
      <c r="BFK168" s="37"/>
      <c r="BFL168" s="37"/>
      <c r="BFM168" s="37"/>
      <c r="BFN168" s="37"/>
      <c r="BFO168" s="37"/>
      <c r="BFP168" s="37"/>
      <c r="BFQ168" s="37"/>
      <c r="BFR168" s="37"/>
      <c r="BFS168" s="37"/>
      <c r="BFT168" s="37"/>
      <c r="BFU168" s="37"/>
      <c r="BFV168" s="37"/>
      <c r="BFW168" s="37"/>
      <c r="BFX168" s="37"/>
      <c r="BFY168" s="37"/>
      <c r="BFZ168" s="37"/>
      <c r="BGA168" s="37"/>
      <c r="BGB168" s="37"/>
      <c r="BGC168" s="37"/>
      <c r="BGD168" s="37"/>
      <c r="BGE168" s="37"/>
      <c r="BGF168" s="37"/>
      <c r="BGG168" s="37"/>
      <c r="BGH168" s="37"/>
      <c r="BGI168" s="37"/>
      <c r="BGJ168" s="37"/>
      <c r="BGK168" s="37"/>
      <c r="BGL168" s="37"/>
      <c r="BGM168" s="37"/>
      <c r="BGN168" s="37"/>
      <c r="BGO168" s="37"/>
      <c r="BGP168" s="37"/>
      <c r="BGQ168" s="37"/>
      <c r="BGR168" s="37"/>
      <c r="BGS168" s="37"/>
      <c r="BGT168" s="37"/>
      <c r="BGU168" s="37"/>
      <c r="BGV168" s="37"/>
      <c r="BGW168" s="37"/>
      <c r="BGX168" s="37"/>
      <c r="BGY168" s="37"/>
      <c r="BGZ168" s="37"/>
      <c r="BHA168" s="37"/>
      <c r="BHB168" s="37"/>
      <c r="BHC168" s="37"/>
      <c r="BHD168" s="37"/>
      <c r="BHE168" s="37"/>
      <c r="BHF168" s="37"/>
      <c r="BHG168" s="37"/>
      <c r="BHH168" s="37"/>
      <c r="BHI168" s="37"/>
      <c r="BHJ168" s="37"/>
      <c r="BHK168" s="37"/>
      <c r="BHL168" s="37"/>
      <c r="BHM168" s="37"/>
      <c r="BHN168" s="37"/>
      <c r="BHO168" s="37"/>
      <c r="BHP168" s="37"/>
      <c r="BHQ168" s="37"/>
      <c r="BHR168" s="37"/>
      <c r="BHS168" s="37"/>
      <c r="BHT168" s="37"/>
      <c r="BHU168" s="37"/>
      <c r="BHV168" s="37"/>
      <c r="BHW168" s="37"/>
      <c r="BHX168" s="37"/>
      <c r="BHY168" s="37"/>
      <c r="BHZ168" s="37"/>
      <c r="BIA168" s="37"/>
      <c r="BIB168" s="37"/>
      <c r="BIC168" s="37"/>
      <c r="BID168" s="37"/>
      <c r="BIE168" s="37"/>
      <c r="BIF168" s="37"/>
      <c r="BIG168" s="37"/>
      <c r="BIH168" s="37"/>
      <c r="BII168" s="37"/>
      <c r="BIJ168" s="37"/>
      <c r="BIK168" s="37"/>
      <c r="BIL168" s="37"/>
      <c r="BIM168" s="37"/>
      <c r="BIN168" s="37"/>
      <c r="BIO168" s="37"/>
      <c r="BIP168" s="37"/>
      <c r="BIQ168" s="37"/>
      <c r="BIR168" s="37"/>
      <c r="BIS168" s="37"/>
      <c r="BIT168" s="37"/>
      <c r="BIU168" s="37"/>
      <c r="BIV168" s="37"/>
      <c r="BIW168" s="37"/>
      <c r="BIX168" s="37"/>
      <c r="BIY168" s="37"/>
      <c r="BIZ168" s="37"/>
      <c r="BJA168" s="37"/>
      <c r="BJB168" s="37"/>
      <c r="BJC168" s="37"/>
      <c r="BJD168" s="37"/>
      <c r="BJE168" s="37"/>
      <c r="BJF168" s="37"/>
      <c r="BJG168" s="37"/>
      <c r="BJH168" s="37"/>
      <c r="BJI168" s="37"/>
      <c r="BJJ168" s="37"/>
      <c r="BJK168" s="37"/>
      <c r="BJL168" s="37"/>
      <c r="BJM168" s="37"/>
      <c r="BJN168" s="37"/>
      <c r="BJO168" s="37"/>
      <c r="BJP168" s="37"/>
      <c r="BJQ168" s="37"/>
      <c r="BJR168" s="37"/>
      <c r="BJS168" s="37"/>
      <c r="BJT168" s="37"/>
      <c r="BJU168" s="37"/>
      <c r="BJV168" s="37"/>
      <c r="BJW168" s="37"/>
      <c r="BJX168" s="37"/>
      <c r="BJY168" s="37"/>
      <c r="BJZ168" s="37"/>
      <c r="BKA168" s="37"/>
      <c r="BKB168" s="37"/>
      <c r="BKC168" s="37"/>
      <c r="BKD168" s="37"/>
      <c r="BKE168" s="37"/>
      <c r="BKF168" s="37"/>
      <c r="BKG168" s="37"/>
      <c r="BKH168" s="37"/>
      <c r="BKI168" s="37"/>
      <c r="BKJ168" s="37"/>
      <c r="BKK168" s="37"/>
      <c r="BKL168" s="37"/>
      <c r="BKM168" s="37"/>
      <c r="BKN168" s="37"/>
      <c r="BKO168" s="37"/>
      <c r="BKP168" s="37"/>
      <c r="BKQ168" s="37"/>
      <c r="BKR168" s="37"/>
      <c r="BKS168" s="37"/>
      <c r="BKT168" s="37"/>
      <c r="BKU168" s="37"/>
      <c r="BKV168" s="37"/>
      <c r="BKW168" s="37"/>
      <c r="BKX168" s="37"/>
      <c r="BKY168" s="37"/>
      <c r="BKZ168" s="37"/>
      <c r="BLA168" s="37"/>
      <c r="BLB168" s="37"/>
      <c r="BLC168" s="37"/>
      <c r="BLD168" s="37"/>
      <c r="BLE168" s="37"/>
      <c r="BLF168" s="37"/>
      <c r="BLG168" s="37"/>
      <c r="BLH168" s="37"/>
      <c r="BLI168" s="37"/>
      <c r="BLJ168" s="37"/>
      <c r="BLK168" s="37"/>
      <c r="BLL168" s="37"/>
      <c r="BLM168" s="37"/>
      <c r="BLN168" s="37"/>
      <c r="BLO168" s="37"/>
      <c r="BLP168" s="37"/>
      <c r="BLQ168" s="37"/>
      <c r="BLR168" s="37"/>
      <c r="BLS168" s="37"/>
      <c r="BLT168" s="37"/>
      <c r="BLU168" s="37"/>
      <c r="BLV168" s="37"/>
      <c r="BLW168" s="37"/>
      <c r="BLX168" s="37"/>
      <c r="BLY168" s="37"/>
      <c r="BLZ168" s="37"/>
      <c r="BMA168" s="37"/>
      <c r="BMB168" s="37"/>
      <c r="BMC168" s="37"/>
      <c r="BMD168" s="37"/>
      <c r="BME168" s="37"/>
      <c r="BMF168" s="37"/>
      <c r="BMG168" s="37"/>
      <c r="BMH168" s="37"/>
      <c r="BMI168" s="37"/>
      <c r="BMJ168" s="37"/>
      <c r="BMK168" s="37"/>
      <c r="BML168" s="37"/>
      <c r="BMM168" s="37"/>
      <c r="BMN168" s="37"/>
      <c r="BMO168" s="37"/>
      <c r="BMP168" s="37"/>
      <c r="BMQ168" s="37"/>
      <c r="BMR168" s="37"/>
      <c r="BMS168" s="37"/>
      <c r="BMT168" s="37"/>
      <c r="BMU168" s="37"/>
      <c r="BMV168" s="37"/>
      <c r="BMW168" s="37"/>
      <c r="BMX168" s="37"/>
      <c r="BMY168" s="37"/>
      <c r="BMZ168" s="37"/>
      <c r="BNA168" s="37"/>
      <c r="BNB168" s="37"/>
      <c r="BNC168" s="37"/>
      <c r="BND168" s="37"/>
      <c r="BNE168" s="37"/>
      <c r="BNF168" s="37"/>
      <c r="BNG168" s="37"/>
      <c r="BNH168" s="37"/>
      <c r="BNI168" s="37"/>
      <c r="BNJ168" s="37"/>
      <c r="BNK168" s="37"/>
      <c r="BNL168" s="37"/>
      <c r="BNM168" s="37"/>
      <c r="BNN168" s="37"/>
      <c r="BNO168" s="37"/>
      <c r="BNP168" s="37"/>
      <c r="BNQ168" s="37"/>
      <c r="BNR168" s="37"/>
      <c r="BNS168" s="37"/>
      <c r="BNT168" s="37"/>
      <c r="BNU168" s="37"/>
      <c r="BNV168" s="37"/>
      <c r="BNW168" s="37"/>
      <c r="BNX168" s="37"/>
      <c r="BNY168" s="37"/>
      <c r="BNZ168" s="37"/>
      <c r="BOA168" s="37"/>
      <c r="BOB168" s="37"/>
      <c r="BOC168" s="37"/>
      <c r="BOD168" s="37"/>
      <c r="BOE168" s="37"/>
      <c r="BOF168" s="37"/>
      <c r="BOG168" s="37"/>
      <c r="BOH168" s="37"/>
      <c r="BOI168" s="37"/>
      <c r="BOJ168" s="37"/>
      <c r="BOK168" s="37"/>
      <c r="BOL168" s="37"/>
      <c r="BOM168" s="37"/>
      <c r="BON168" s="37"/>
      <c r="BOO168" s="37"/>
      <c r="BOP168" s="37"/>
      <c r="BOQ168" s="37"/>
      <c r="BOR168" s="37"/>
      <c r="BOS168" s="37"/>
      <c r="BOT168" s="37"/>
      <c r="BOU168" s="37"/>
      <c r="BOV168" s="37"/>
      <c r="BOW168" s="37"/>
      <c r="BOX168" s="37"/>
      <c r="BOY168" s="37"/>
      <c r="BOZ168" s="37"/>
      <c r="BPA168" s="37"/>
      <c r="BPB168" s="37"/>
      <c r="BPC168" s="37"/>
      <c r="BPD168" s="37"/>
      <c r="BPE168" s="37"/>
      <c r="BPF168" s="37"/>
      <c r="BPG168" s="37"/>
      <c r="BPH168" s="37"/>
      <c r="BPI168" s="37"/>
      <c r="BPJ168" s="37"/>
      <c r="BPK168" s="37"/>
      <c r="BPL168" s="37"/>
      <c r="BPM168" s="37"/>
      <c r="BPN168" s="37"/>
      <c r="BPO168" s="37"/>
      <c r="BPP168" s="37"/>
      <c r="BPQ168" s="37"/>
      <c r="BPR168" s="37"/>
      <c r="BPS168" s="37"/>
      <c r="BPT168" s="37"/>
      <c r="BPU168" s="37"/>
      <c r="BPV168" s="37"/>
      <c r="BPW168" s="37"/>
      <c r="BPX168" s="37"/>
      <c r="BPY168" s="37"/>
      <c r="BPZ168" s="37"/>
      <c r="BQA168" s="37"/>
      <c r="BQB168" s="37"/>
      <c r="BQC168" s="37"/>
      <c r="BQD168" s="37"/>
      <c r="BQE168" s="37"/>
      <c r="BQF168" s="37"/>
      <c r="BQG168" s="37"/>
      <c r="BQH168" s="37"/>
      <c r="BQI168" s="37"/>
      <c r="BQJ168" s="37"/>
      <c r="BQK168" s="37"/>
      <c r="BQL168" s="37"/>
      <c r="BQM168" s="37"/>
      <c r="BQN168" s="37"/>
      <c r="BQO168" s="37"/>
      <c r="BQP168" s="37"/>
      <c r="BQQ168" s="37"/>
      <c r="BQR168" s="37"/>
      <c r="BQS168" s="37"/>
      <c r="BQT168" s="37"/>
      <c r="BQU168" s="37"/>
      <c r="BQV168" s="37"/>
      <c r="BQW168" s="37"/>
      <c r="BQX168" s="37"/>
      <c r="BQY168" s="37"/>
      <c r="BQZ168" s="37"/>
      <c r="BRA168" s="37"/>
      <c r="BRB168" s="37"/>
      <c r="BRC168" s="37"/>
      <c r="BRD168" s="37"/>
      <c r="BRE168" s="37"/>
      <c r="BRF168" s="37"/>
      <c r="BRG168" s="37"/>
      <c r="BRH168" s="37"/>
      <c r="BRI168" s="37"/>
      <c r="BRJ168" s="37"/>
      <c r="BRK168" s="37"/>
      <c r="BRL168" s="37"/>
      <c r="BRM168" s="37"/>
      <c r="BRN168" s="37"/>
      <c r="BRO168" s="37"/>
      <c r="BRP168" s="37"/>
      <c r="BRQ168" s="37"/>
      <c r="BRR168" s="37"/>
      <c r="BRS168" s="37"/>
      <c r="BRT168" s="37"/>
      <c r="BRU168" s="37"/>
      <c r="BRV168" s="37"/>
      <c r="BRW168" s="37"/>
      <c r="BRX168" s="37"/>
      <c r="BRY168" s="37"/>
      <c r="BRZ168" s="37"/>
      <c r="BSA168" s="37"/>
      <c r="BSB168" s="37"/>
      <c r="BSC168" s="37"/>
      <c r="BSD168" s="37"/>
      <c r="BSE168" s="37"/>
      <c r="BSF168" s="37"/>
      <c r="BSG168" s="37"/>
      <c r="BSH168" s="37"/>
      <c r="BSI168" s="37"/>
      <c r="BSJ168" s="37"/>
      <c r="BSK168" s="37"/>
      <c r="BSL168" s="37"/>
      <c r="BSM168" s="37"/>
      <c r="BSN168" s="37"/>
      <c r="BSO168" s="37"/>
      <c r="BSP168" s="37"/>
      <c r="BSQ168" s="37"/>
      <c r="BSR168" s="37"/>
      <c r="BSS168" s="37"/>
      <c r="BST168" s="37"/>
      <c r="BSU168" s="37"/>
      <c r="BSV168" s="37"/>
      <c r="BSW168" s="37"/>
      <c r="BSX168" s="37"/>
      <c r="BSY168" s="37"/>
      <c r="BSZ168" s="37"/>
      <c r="BTA168" s="37"/>
      <c r="BTB168" s="37"/>
      <c r="BTC168" s="37"/>
      <c r="BTD168" s="37"/>
    </row>
    <row r="169" spans="1:1876" ht="15.6" hidden="1" x14ac:dyDescent="0.3">
      <c r="A169" s="76"/>
      <c r="B169" s="76" t="s">
        <v>77</v>
      </c>
      <c r="C169" s="111"/>
      <c r="D169" s="126">
        <f t="shared" si="133"/>
        <v>2975.1</v>
      </c>
      <c r="E169" s="126">
        <f t="shared" si="134"/>
        <v>2950</v>
      </c>
      <c r="F169" s="126">
        <f t="shared" si="135"/>
        <v>25.1</v>
      </c>
      <c r="G169" s="93">
        <f t="shared" si="141"/>
        <v>1308.0999999999999</v>
      </c>
      <c r="H169" s="91">
        <f>800+500</f>
        <v>1300</v>
      </c>
      <c r="I169" s="137">
        <v>8.1</v>
      </c>
      <c r="J169" s="129">
        <f t="shared" si="139"/>
        <v>1667</v>
      </c>
      <c r="K169" s="91">
        <v>1650</v>
      </c>
      <c r="L169" s="152">
        <v>17</v>
      </c>
      <c r="M169" s="145"/>
      <c r="N169" s="91"/>
      <c r="O169" s="137"/>
      <c r="P169" s="168"/>
      <c r="Q169" s="166"/>
      <c r="R169" s="169"/>
      <c r="S169" s="313"/>
      <c r="T169" s="166"/>
      <c r="U169" s="167"/>
      <c r="V169" s="168"/>
      <c r="W169" s="313"/>
      <c r="X169" s="166"/>
      <c r="Y169" s="167"/>
      <c r="Z169" s="192"/>
      <c r="AA169" s="315"/>
      <c r="AB169" s="179"/>
      <c r="AC169" s="302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  <c r="EV169" s="37"/>
      <c r="EW169" s="37"/>
      <c r="EX169" s="37"/>
      <c r="EY169" s="37"/>
      <c r="EZ169" s="37"/>
      <c r="FA169" s="37"/>
      <c r="FB169" s="37"/>
      <c r="FC169" s="37"/>
      <c r="FD169" s="37"/>
      <c r="FE169" s="37"/>
      <c r="FF169" s="37"/>
      <c r="FG169" s="37"/>
      <c r="FH169" s="37"/>
      <c r="FI169" s="37"/>
      <c r="FJ169" s="37"/>
      <c r="FK169" s="37"/>
      <c r="FL169" s="37"/>
      <c r="FM169" s="37"/>
      <c r="FN169" s="37"/>
      <c r="FO169" s="37"/>
      <c r="FP169" s="37"/>
      <c r="FQ169" s="37"/>
      <c r="FR169" s="37"/>
      <c r="FS169" s="37"/>
      <c r="FT169" s="37"/>
      <c r="FU169" s="37"/>
      <c r="FV169" s="37"/>
      <c r="FW169" s="37"/>
      <c r="FX169" s="37"/>
      <c r="FY169" s="37"/>
      <c r="FZ169" s="37"/>
      <c r="GA169" s="37"/>
      <c r="GB169" s="37"/>
      <c r="GC169" s="37"/>
      <c r="GD169" s="37"/>
      <c r="GE169" s="37"/>
      <c r="GF169" s="37"/>
      <c r="GG169" s="37"/>
      <c r="GH169" s="37"/>
      <c r="GI169" s="37"/>
      <c r="GJ169" s="37"/>
      <c r="GK169" s="37"/>
      <c r="GL169" s="37"/>
      <c r="GM169" s="37"/>
      <c r="GN169" s="37"/>
      <c r="GO169" s="37"/>
      <c r="GP169" s="37"/>
      <c r="GQ169" s="37"/>
      <c r="GR169" s="37"/>
      <c r="GS169" s="37"/>
      <c r="GT169" s="37"/>
      <c r="GU169" s="37"/>
      <c r="GV169" s="37"/>
      <c r="GW169" s="37"/>
      <c r="GX169" s="37"/>
      <c r="GY169" s="37"/>
      <c r="GZ169" s="37"/>
      <c r="HA169" s="37"/>
      <c r="HB169" s="37"/>
      <c r="HC169" s="37"/>
      <c r="HD169" s="37"/>
      <c r="HE169" s="37"/>
      <c r="HF169" s="37"/>
      <c r="HG169" s="37"/>
      <c r="HH169" s="37"/>
      <c r="HI169" s="37"/>
      <c r="HJ169" s="37"/>
      <c r="HK169" s="37"/>
      <c r="HL169" s="37"/>
      <c r="HM169" s="37"/>
      <c r="HN169" s="37"/>
      <c r="HO169" s="37"/>
      <c r="HP169" s="37"/>
      <c r="HQ169" s="37"/>
      <c r="HR169" s="37"/>
      <c r="HS169" s="37"/>
      <c r="HT169" s="37"/>
      <c r="HU169" s="37"/>
      <c r="HV169" s="37"/>
      <c r="HW169" s="37"/>
      <c r="HX169" s="37"/>
      <c r="HY169" s="37"/>
      <c r="HZ169" s="37"/>
      <c r="IA169" s="37"/>
      <c r="IB169" s="37"/>
      <c r="IC169" s="37"/>
      <c r="ID169" s="37"/>
      <c r="IE169" s="37"/>
      <c r="IF169" s="37"/>
      <c r="IG169" s="37"/>
      <c r="IH169" s="37"/>
      <c r="II169" s="37"/>
      <c r="IJ169" s="37"/>
      <c r="IK169" s="37"/>
      <c r="IL169" s="37"/>
      <c r="IM169" s="37"/>
      <c r="IN169" s="37"/>
      <c r="IO169" s="37"/>
      <c r="IP169" s="37"/>
      <c r="IQ169" s="37"/>
      <c r="IR169" s="37"/>
      <c r="IS169" s="37"/>
      <c r="IT169" s="37"/>
      <c r="IU169" s="37"/>
      <c r="IV169" s="37"/>
      <c r="IW169" s="37"/>
      <c r="IX169" s="37"/>
      <c r="IY169" s="37"/>
      <c r="IZ169" s="37"/>
      <c r="JA169" s="37"/>
      <c r="JB169" s="37"/>
      <c r="JC169" s="37"/>
      <c r="JD169" s="37"/>
      <c r="JE169" s="37"/>
      <c r="JF169" s="37"/>
      <c r="JG169" s="37"/>
      <c r="JH169" s="37"/>
      <c r="JI169" s="37"/>
      <c r="JJ169" s="37"/>
      <c r="JK169" s="37"/>
      <c r="JL169" s="37"/>
      <c r="JM169" s="37"/>
      <c r="JN169" s="37"/>
      <c r="JO169" s="37"/>
      <c r="JP169" s="37"/>
      <c r="JQ169" s="37"/>
      <c r="JR169" s="37"/>
      <c r="JS169" s="37"/>
      <c r="JT169" s="37"/>
      <c r="JU169" s="37"/>
      <c r="JV169" s="37"/>
      <c r="JW169" s="37"/>
      <c r="JX169" s="37"/>
      <c r="JY169" s="37"/>
      <c r="JZ169" s="37"/>
      <c r="KA169" s="37"/>
      <c r="KB169" s="37"/>
      <c r="KC169" s="37"/>
      <c r="KD169" s="37"/>
      <c r="KE169" s="37"/>
      <c r="KF169" s="37"/>
      <c r="KG169" s="37"/>
      <c r="KH169" s="37"/>
      <c r="KI169" s="37"/>
      <c r="KJ169" s="37"/>
      <c r="KK169" s="37"/>
      <c r="KL169" s="37"/>
      <c r="KM169" s="37"/>
      <c r="KN169" s="37"/>
      <c r="KO169" s="37"/>
      <c r="KP169" s="37"/>
      <c r="KQ169" s="37"/>
      <c r="KR169" s="37"/>
      <c r="KS169" s="37"/>
      <c r="KT169" s="37"/>
      <c r="KU169" s="37"/>
      <c r="KV169" s="37"/>
      <c r="KW169" s="37"/>
      <c r="KX169" s="37"/>
      <c r="KY169" s="37"/>
      <c r="KZ169" s="37"/>
      <c r="LA169" s="37"/>
      <c r="LB169" s="37"/>
      <c r="LC169" s="37"/>
      <c r="LD169" s="37"/>
      <c r="LE169" s="37"/>
      <c r="LF169" s="37"/>
      <c r="LG169" s="37"/>
      <c r="LH169" s="37"/>
      <c r="LI169" s="37"/>
      <c r="LJ169" s="37"/>
      <c r="LK169" s="37"/>
      <c r="LL169" s="37"/>
      <c r="LM169" s="37"/>
      <c r="LN169" s="37"/>
      <c r="LO169" s="37"/>
      <c r="LP169" s="37"/>
      <c r="LQ169" s="37"/>
      <c r="LR169" s="37"/>
      <c r="LS169" s="37"/>
      <c r="LT169" s="37"/>
      <c r="LU169" s="37"/>
      <c r="LV169" s="37"/>
      <c r="LW169" s="37"/>
      <c r="LX169" s="37"/>
      <c r="LY169" s="37"/>
      <c r="LZ169" s="37"/>
      <c r="MA169" s="37"/>
      <c r="MB169" s="37"/>
      <c r="MC169" s="37"/>
      <c r="MD169" s="37"/>
      <c r="ME169" s="37"/>
      <c r="MF169" s="37"/>
      <c r="MG169" s="37"/>
      <c r="MH169" s="37"/>
      <c r="MI169" s="37"/>
      <c r="MJ169" s="37"/>
      <c r="MK169" s="37"/>
      <c r="ML169" s="37"/>
      <c r="MM169" s="37"/>
      <c r="MN169" s="37"/>
      <c r="MO169" s="37"/>
      <c r="MP169" s="37"/>
      <c r="MQ169" s="37"/>
      <c r="MR169" s="37"/>
      <c r="MS169" s="37"/>
      <c r="MT169" s="37"/>
      <c r="MU169" s="37"/>
      <c r="MV169" s="37"/>
      <c r="MW169" s="37"/>
      <c r="MX169" s="37"/>
      <c r="MY169" s="37"/>
      <c r="MZ169" s="37"/>
      <c r="NA169" s="37"/>
      <c r="NB169" s="37"/>
      <c r="NC169" s="37"/>
      <c r="ND169" s="37"/>
      <c r="NE169" s="37"/>
      <c r="NF169" s="37"/>
      <c r="NG169" s="37"/>
      <c r="NH169" s="37"/>
      <c r="NI169" s="37"/>
      <c r="NJ169" s="37"/>
      <c r="NK169" s="37"/>
      <c r="NL169" s="37"/>
      <c r="NM169" s="37"/>
      <c r="NN169" s="37"/>
      <c r="NO169" s="37"/>
      <c r="NP169" s="37"/>
      <c r="NQ169" s="37"/>
      <c r="NR169" s="37"/>
      <c r="NS169" s="37"/>
      <c r="NT169" s="37"/>
      <c r="NU169" s="37"/>
      <c r="NV169" s="37"/>
      <c r="NW169" s="37"/>
      <c r="NX169" s="37"/>
      <c r="NY169" s="37"/>
      <c r="NZ169" s="37"/>
      <c r="OA169" s="37"/>
      <c r="OB169" s="37"/>
      <c r="OC169" s="37"/>
      <c r="OD169" s="37"/>
      <c r="OE169" s="37"/>
      <c r="OF169" s="37"/>
      <c r="OG169" s="37"/>
      <c r="OH169" s="37"/>
      <c r="OI169" s="37"/>
      <c r="OJ169" s="37"/>
      <c r="OK169" s="37"/>
      <c r="OL169" s="37"/>
      <c r="OM169" s="37"/>
      <c r="ON169" s="37"/>
      <c r="OO169" s="37"/>
      <c r="OP169" s="37"/>
      <c r="OQ169" s="37"/>
      <c r="OR169" s="37"/>
      <c r="OS169" s="37"/>
      <c r="OT169" s="37"/>
      <c r="OU169" s="37"/>
      <c r="OV169" s="37"/>
      <c r="OW169" s="37"/>
      <c r="OX169" s="37"/>
      <c r="OY169" s="37"/>
      <c r="OZ169" s="37"/>
      <c r="PA169" s="37"/>
      <c r="PB169" s="37"/>
      <c r="PC169" s="37"/>
      <c r="PD169" s="37"/>
      <c r="PE169" s="37"/>
      <c r="PF169" s="37"/>
      <c r="PG169" s="37"/>
      <c r="PH169" s="37"/>
      <c r="PI169" s="37"/>
      <c r="PJ169" s="37"/>
      <c r="PK169" s="37"/>
      <c r="PL169" s="37"/>
      <c r="PM169" s="37"/>
      <c r="PN169" s="37"/>
      <c r="PO169" s="37"/>
      <c r="PP169" s="37"/>
      <c r="PQ169" s="37"/>
      <c r="PR169" s="37"/>
      <c r="PS169" s="37"/>
      <c r="PT169" s="37"/>
      <c r="PU169" s="37"/>
      <c r="PV169" s="37"/>
      <c r="PW169" s="37"/>
      <c r="PX169" s="37"/>
      <c r="PY169" s="37"/>
      <c r="PZ169" s="37"/>
      <c r="QA169" s="37"/>
      <c r="QB169" s="37"/>
      <c r="QC169" s="37"/>
      <c r="QD169" s="37"/>
      <c r="QE169" s="37"/>
      <c r="QF169" s="37"/>
      <c r="QG169" s="37"/>
      <c r="QH169" s="37"/>
      <c r="QI169" s="37"/>
      <c r="QJ169" s="37"/>
      <c r="QK169" s="37"/>
      <c r="QL169" s="37"/>
      <c r="QM169" s="37"/>
      <c r="QN169" s="37"/>
      <c r="QO169" s="37"/>
      <c r="QP169" s="37"/>
      <c r="QQ169" s="37"/>
      <c r="QR169" s="37"/>
      <c r="QS169" s="37"/>
      <c r="QT169" s="37"/>
      <c r="QU169" s="37"/>
      <c r="QV169" s="37"/>
      <c r="QW169" s="37"/>
      <c r="QX169" s="37"/>
      <c r="QY169" s="37"/>
      <c r="QZ169" s="37"/>
      <c r="RA169" s="37"/>
      <c r="RB169" s="37"/>
      <c r="RC169" s="37"/>
      <c r="RD169" s="37"/>
      <c r="RE169" s="37"/>
      <c r="RF169" s="37"/>
      <c r="RG169" s="37"/>
      <c r="RH169" s="37"/>
      <c r="RI169" s="37"/>
      <c r="RJ169" s="37"/>
      <c r="RK169" s="37"/>
      <c r="RL169" s="37"/>
      <c r="RM169" s="37"/>
      <c r="RN169" s="37"/>
      <c r="RO169" s="37"/>
      <c r="RP169" s="37"/>
      <c r="RQ169" s="37"/>
      <c r="RR169" s="37"/>
      <c r="RS169" s="37"/>
      <c r="RT169" s="37"/>
      <c r="RU169" s="37"/>
      <c r="RV169" s="37"/>
      <c r="RW169" s="37"/>
      <c r="RX169" s="37"/>
      <c r="RY169" s="37"/>
      <c r="RZ169" s="37"/>
      <c r="SA169" s="37"/>
      <c r="SB169" s="37"/>
      <c r="SC169" s="37"/>
      <c r="SD169" s="37"/>
      <c r="SE169" s="37"/>
      <c r="SF169" s="37"/>
      <c r="SG169" s="37"/>
      <c r="SH169" s="37"/>
      <c r="SI169" s="37"/>
      <c r="SJ169" s="37"/>
      <c r="SK169" s="37"/>
      <c r="SL169" s="37"/>
      <c r="SM169" s="37"/>
      <c r="SN169" s="37"/>
      <c r="SO169" s="37"/>
      <c r="SP169" s="37"/>
      <c r="SQ169" s="37"/>
      <c r="SR169" s="37"/>
      <c r="SS169" s="37"/>
      <c r="ST169" s="37"/>
      <c r="SU169" s="37"/>
      <c r="SV169" s="37"/>
      <c r="SW169" s="37"/>
      <c r="SX169" s="37"/>
      <c r="SY169" s="37"/>
      <c r="SZ169" s="37"/>
      <c r="TA169" s="37"/>
      <c r="TB169" s="37"/>
      <c r="TC169" s="37"/>
      <c r="TD169" s="37"/>
      <c r="TE169" s="37"/>
      <c r="TF169" s="37"/>
      <c r="TG169" s="37"/>
      <c r="TH169" s="37"/>
      <c r="TI169" s="37"/>
      <c r="TJ169" s="37"/>
      <c r="TK169" s="37"/>
      <c r="TL169" s="37"/>
      <c r="TM169" s="37"/>
      <c r="TN169" s="37"/>
      <c r="TO169" s="37"/>
      <c r="TP169" s="37"/>
      <c r="TQ169" s="37"/>
      <c r="TR169" s="37"/>
      <c r="TS169" s="37"/>
      <c r="TT169" s="37"/>
      <c r="TU169" s="37"/>
      <c r="TV169" s="37"/>
      <c r="TW169" s="37"/>
      <c r="TX169" s="37"/>
      <c r="TY169" s="37"/>
      <c r="TZ169" s="37"/>
      <c r="UA169" s="37"/>
      <c r="UB169" s="37"/>
      <c r="UC169" s="37"/>
      <c r="UD169" s="37"/>
      <c r="UE169" s="37"/>
      <c r="UF169" s="37"/>
      <c r="UG169" s="37"/>
      <c r="UH169" s="37"/>
      <c r="UI169" s="37"/>
      <c r="UJ169" s="37"/>
      <c r="UK169" s="37"/>
      <c r="UL169" s="37"/>
      <c r="UM169" s="37"/>
      <c r="UN169" s="37"/>
      <c r="UO169" s="37"/>
      <c r="UP169" s="37"/>
      <c r="UQ169" s="37"/>
      <c r="UR169" s="37"/>
      <c r="US169" s="37"/>
      <c r="UT169" s="37"/>
      <c r="UU169" s="37"/>
      <c r="UV169" s="37"/>
      <c r="UW169" s="37"/>
      <c r="UX169" s="37"/>
      <c r="UY169" s="37"/>
      <c r="UZ169" s="37"/>
      <c r="VA169" s="37"/>
      <c r="VB169" s="37"/>
      <c r="VC169" s="37"/>
      <c r="VD169" s="37"/>
      <c r="VE169" s="37"/>
      <c r="VF169" s="37"/>
      <c r="VG169" s="37"/>
      <c r="VH169" s="37"/>
      <c r="VI169" s="37"/>
      <c r="VJ169" s="37"/>
      <c r="VK169" s="37"/>
      <c r="VL169" s="37"/>
      <c r="VM169" s="37"/>
      <c r="VN169" s="37"/>
      <c r="VO169" s="37"/>
      <c r="VP169" s="37"/>
      <c r="VQ169" s="37"/>
      <c r="VR169" s="37"/>
      <c r="VS169" s="37"/>
      <c r="VT169" s="37"/>
      <c r="VU169" s="37"/>
      <c r="VV169" s="37"/>
      <c r="VW169" s="37"/>
      <c r="VX169" s="37"/>
      <c r="VY169" s="37"/>
      <c r="VZ169" s="37"/>
      <c r="WA169" s="37"/>
      <c r="WB169" s="37"/>
      <c r="WC169" s="37"/>
      <c r="WD169" s="37"/>
      <c r="WE169" s="37"/>
      <c r="WF169" s="37"/>
      <c r="WG169" s="37"/>
      <c r="WH169" s="37"/>
      <c r="WI169" s="37"/>
      <c r="WJ169" s="37"/>
      <c r="WK169" s="37"/>
      <c r="WL169" s="37"/>
      <c r="WM169" s="37"/>
      <c r="WN169" s="37"/>
      <c r="WO169" s="37"/>
      <c r="WP169" s="37"/>
      <c r="WQ169" s="37"/>
      <c r="WR169" s="37"/>
      <c r="WS169" s="37"/>
      <c r="WT169" s="37"/>
      <c r="WU169" s="37"/>
      <c r="WV169" s="37"/>
      <c r="WW169" s="37"/>
      <c r="WX169" s="37"/>
      <c r="WY169" s="37"/>
      <c r="WZ169" s="37"/>
      <c r="XA169" s="37"/>
      <c r="XB169" s="37"/>
      <c r="XC169" s="37"/>
      <c r="XD169" s="37"/>
      <c r="XE169" s="37"/>
      <c r="XF169" s="37"/>
      <c r="XG169" s="37"/>
      <c r="XH169" s="37"/>
      <c r="XI169" s="37"/>
      <c r="XJ169" s="37"/>
      <c r="XK169" s="37"/>
      <c r="XL169" s="37"/>
      <c r="XM169" s="37"/>
      <c r="XN169" s="37"/>
      <c r="XO169" s="37"/>
      <c r="XP169" s="37"/>
      <c r="XQ169" s="37"/>
      <c r="XR169" s="37"/>
      <c r="XS169" s="37"/>
      <c r="XT169" s="37"/>
      <c r="XU169" s="37"/>
      <c r="XV169" s="37"/>
      <c r="XW169" s="37"/>
      <c r="XX169" s="37"/>
      <c r="XY169" s="37"/>
      <c r="XZ169" s="37"/>
      <c r="YA169" s="37"/>
      <c r="YB169" s="37"/>
      <c r="YC169" s="37"/>
      <c r="YD169" s="37"/>
      <c r="YE169" s="37"/>
      <c r="YF169" s="37"/>
      <c r="YG169" s="37"/>
      <c r="YH169" s="37"/>
      <c r="YI169" s="37"/>
      <c r="YJ169" s="37"/>
      <c r="YK169" s="37"/>
      <c r="YL169" s="37"/>
      <c r="YM169" s="37"/>
      <c r="YN169" s="37"/>
      <c r="YO169" s="37"/>
      <c r="YP169" s="37"/>
      <c r="YQ169" s="37"/>
      <c r="YR169" s="37"/>
      <c r="YS169" s="37"/>
      <c r="YT169" s="37"/>
      <c r="YU169" s="37"/>
      <c r="YV169" s="37"/>
      <c r="YW169" s="37"/>
      <c r="YX169" s="37"/>
      <c r="YY169" s="37"/>
      <c r="YZ169" s="37"/>
      <c r="ZA169" s="37"/>
      <c r="ZB169" s="37"/>
      <c r="ZC169" s="37"/>
      <c r="ZD169" s="37"/>
      <c r="ZE169" s="37"/>
      <c r="ZF169" s="37"/>
      <c r="ZG169" s="37"/>
      <c r="ZH169" s="37"/>
      <c r="ZI169" s="37"/>
      <c r="ZJ169" s="37"/>
      <c r="ZK169" s="37"/>
      <c r="ZL169" s="37"/>
      <c r="ZM169" s="37"/>
      <c r="ZN169" s="37"/>
      <c r="ZO169" s="37"/>
      <c r="ZP169" s="37"/>
      <c r="ZQ169" s="37"/>
      <c r="ZR169" s="37"/>
      <c r="ZS169" s="37"/>
      <c r="ZT169" s="37"/>
      <c r="ZU169" s="37"/>
      <c r="ZV169" s="37"/>
      <c r="ZW169" s="37"/>
      <c r="ZX169" s="37"/>
      <c r="ZY169" s="37"/>
      <c r="ZZ169" s="37"/>
      <c r="AAA169" s="37"/>
      <c r="AAB169" s="37"/>
      <c r="AAC169" s="37"/>
      <c r="AAD169" s="37"/>
      <c r="AAE169" s="37"/>
      <c r="AAF169" s="37"/>
      <c r="AAG169" s="37"/>
      <c r="AAH169" s="37"/>
      <c r="AAI169" s="37"/>
      <c r="AAJ169" s="37"/>
      <c r="AAK169" s="37"/>
      <c r="AAL169" s="37"/>
      <c r="AAM169" s="37"/>
      <c r="AAN169" s="37"/>
      <c r="AAO169" s="37"/>
      <c r="AAP169" s="37"/>
      <c r="AAQ169" s="37"/>
      <c r="AAR169" s="37"/>
      <c r="AAS169" s="37"/>
      <c r="AAT169" s="37"/>
      <c r="AAU169" s="37"/>
      <c r="AAV169" s="37"/>
      <c r="AAW169" s="37"/>
      <c r="AAX169" s="37"/>
      <c r="AAY169" s="37"/>
      <c r="AAZ169" s="37"/>
      <c r="ABA169" s="37"/>
      <c r="ABB169" s="37"/>
      <c r="ABC169" s="37"/>
      <c r="ABD169" s="37"/>
      <c r="ABE169" s="37"/>
      <c r="ABF169" s="37"/>
      <c r="ABG169" s="37"/>
      <c r="ABH169" s="37"/>
      <c r="ABI169" s="37"/>
      <c r="ABJ169" s="37"/>
      <c r="ABK169" s="37"/>
      <c r="ABL169" s="37"/>
      <c r="ABM169" s="37"/>
      <c r="ABN169" s="37"/>
      <c r="ABO169" s="37"/>
      <c r="ABP169" s="37"/>
      <c r="ABQ169" s="37"/>
      <c r="ABR169" s="37"/>
      <c r="ABS169" s="37"/>
      <c r="ABT169" s="37"/>
      <c r="ABU169" s="37"/>
      <c r="ABV169" s="37"/>
      <c r="ABW169" s="37"/>
      <c r="ABX169" s="37"/>
      <c r="ABY169" s="37"/>
      <c r="ABZ169" s="37"/>
      <c r="ACA169" s="37"/>
      <c r="ACB169" s="37"/>
      <c r="ACC169" s="37"/>
      <c r="ACD169" s="37"/>
      <c r="ACE169" s="37"/>
      <c r="ACF169" s="37"/>
      <c r="ACG169" s="37"/>
      <c r="ACH169" s="37"/>
      <c r="ACI169" s="37"/>
      <c r="ACJ169" s="37"/>
      <c r="ACK169" s="37"/>
      <c r="ACL169" s="37"/>
      <c r="ACM169" s="37"/>
      <c r="ACN169" s="37"/>
      <c r="ACO169" s="37"/>
      <c r="ACP169" s="37"/>
      <c r="ACQ169" s="37"/>
      <c r="ACR169" s="37"/>
      <c r="ACS169" s="37"/>
      <c r="ACT169" s="37"/>
      <c r="ACU169" s="37"/>
      <c r="ACV169" s="37"/>
      <c r="ACW169" s="37"/>
      <c r="ACX169" s="37"/>
      <c r="ACY169" s="37"/>
      <c r="ACZ169" s="37"/>
      <c r="ADA169" s="37"/>
      <c r="ADB169" s="37"/>
      <c r="ADC169" s="37"/>
      <c r="ADD169" s="37"/>
      <c r="ADE169" s="37"/>
      <c r="ADF169" s="37"/>
      <c r="ADG169" s="37"/>
      <c r="ADH169" s="37"/>
      <c r="ADI169" s="37"/>
      <c r="ADJ169" s="37"/>
      <c r="ADK169" s="37"/>
      <c r="ADL169" s="37"/>
      <c r="ADM169" s="37"/>
      <c r="ADN169" s="37"/>
      <c r="ADO169" s="37"/>
      <c r="ADP169" s="37"/>
      <c r="ADQ169" s="37"/>
      <c r="ADR169" s="37"/>
      <c r="ADS169" s="37"/>
      <c r="ADT169" s="37"/>
      <c r="ADU169" s="37"/>
      <c r="ADV169" s="37"/>
      <c r="ADW169" s="37"/>
      <c r="ADX169" s="37"/>
      <c r="ADY169" s="37"/>
      <c r="ADZ169" s="37"/>
      <c r="AEA169" s="37"/>
      <c r="AEB169" s="37"/>
      <c r="AEC169" s="37"/>
      <c r="AED169" s="37"/>
      <c r="AEE169" s="37"/>
      <c r="AEF169" s="37"/>
      <c r="AEG169" s="37"/>
      <c r="AEH169" s="37"/>
      <c r="AEI169" s="37"/>
      <c r="AEJ169" s="37"/>
      <c r="AEK169" s="37"/>
      <c r="AEL169" s="37"/>
      <c r="AEM169" s="37"/>
      <c r="AEN169" s="37"/>
      <c r="AEO169" s="37"/>
      <c r="AEP169" s="37"/>
      <c r="AEQ169" s="37"/>
      <c r="AER169" s="37"/>
      <c r="AES169" s="37"/>
      <c r="AET169" s="37"/>
      <c r="AEU169" s="37"/>
      <c r="AEV169" s="37"/>
      <c r="AEW169" s="37"/>
      <c r="AEX169" s="37"/>
      <c r="AEY169" s="37"/>
      <c r="AEZ169" s="37"/>
      <c r="AFA169" s="37"/>
      <c r="AFB169" s="37"/>
      <c r="AFC169" s="37"/>
      <c r="AFD169" s="37"/>
      <c r="AFE169" s="37"/>
      <c r="AFF169" s="37"/>
      <c r="AFG169" s="37"/>
      <c r="AFH169" s="37"/>
      <c r="AFI169" s="37"/>
      <c r="AFJ169" s="37"/>
      <c r="AFK169" s="37"/>
      <c r="AFL169" s="37"/>
      <c r="AFM169" s="37"/>
      <c r="AFN169" s="37"/>
      <c r="AFO169" s="37"/>
      <c r="AFP169" s="37"/>
      <c r="AFQ169" s="37"/>
      <c r="AFR169" s="37"/>
      <c r="AFS169" s="37"/>
      <c r="AFT169" s="37"/>
      <c r="AFU169" s="37"/>
      <c r="AFV169" s="37"/>
      <c r="AFW169" s="37"/>
      <c r="AFX169" s="37"/>
      <c r="AFY169" s="37"/>
      <c r="AFZ169" s="37"/>
      <c r="AGA169" s="37"/>
      <c r="AGB169" s="37"/>
      <c r="AGC169" s="37"/>
      <c r="AGD169" s="37"/>
      <c r="AGE169" s="37"/>
      <c r="AGF169" s="37"/>
      <c r="AGG169" s="37"/>
      <c r="AGH169" s="37"/>
      <c r="AGI169" s="37"/>
      <c r="AGJ169" s="37"/>
      <c r="AGK169" s="37"/>
      <c r="AGL169" s="37"/>
      <c r="AGM169" s="37"/>
      <c r="AGN169" s="37"/>
      <c r="AGO169" s="37"/>
      <c r="AGP169" s="37"/>
      <c r="AGQ169" s="37"/>
      <c r="AGR169" s="37"/>
      <c r="AGS169" s="37"/>
      <c r="AGT169" s="37"/>
      <c r="AGU169" s="37"/>
      <c r="AGV169" s="37"/>
      <c r="AGW169" s="37"/>
      <c r="AGX169" s="37"/>
      <c r="AGY169" s="37"/>
      <c r="AGZ169" s="37"/>
      <c r="AHA169" s="37"/>
      <c r="AHB169" s="37"/>
      <c r="AHC169" s="37"/>
      <c r="AHD169" s="37"/>
      <c r="AHE169" s="37"/>
      <c r="AHF169" s="37"/>
      <c r="AHG169" s="37"/>
      <c r="AHH169" s="37"/>
      <c r="AHI169" s="37"/>
      <c r="AHJ169" s="37"/>
      <c r="AHK169" s="37"/>
      <c r="AHL169" s="37"/>
      <c r="AHM169" s="37"/>
      <c r="AHN169" s="37"/>
      <c r="AHO169" s="37"/>
      <c r="AHP169" s="37"/>
      <c r="AHQ169" s="37"/>
      <c r="AHR169" s="37"/>
      <c r="AHS169" s="37"/>
      <c r="AHT169" s="37"/>
      <c r="AHU169" s="37"/>
      <c r="AHV169" s="37"/>
      <c r="AHW169" s="37"/>
      <c r="AHX169" s="37"/>
      <c r="AHY169" s="37"/>
      <c r="AHZ169" s="37"/>
      <c r="AIA169" s="37"/>
      <c r="AIB169" s="37"/>
      <c r="AIC169" s="37"/>
      <c r="AID169" s="37"/>
      <c r="AIE169" s="37"/>
      <c r="AIF169" s="37"/>
      <c r="AIG169" s="37"/>
      <c r="AIH169" s="37"/>
      <c r="AII169" s="37"/>
      <c r="AIJ169" s="37"/>
      <c r="AIK169" s="37"/>
      <c r="AIL169" s="37"/>
      <c r="AIM169" s="37"/>
      <c r="AIN169" s="37"/>
      <c r="AIO169" s="37"/>
      <c r="AIP169" s="37"/>
      <c r="AIQ169" s="37"/>
      <c r="AIR169" s="37"/>
      <c r="AIS169" s="37"/>
      <c r="AIT169" s="37"/>
      <c r="AIU169" s="37"/>
      <c r="AIV169" s="37"/>
      <c r="AIW169" s="37"/>
      <c r="AIX169" s="37"/>
      <c r="AIY169" s="37"/>
      <c r="AIZ169" s="37"/>
      <c r="AJA169" s="37"/>
      <c r="AJB169" s="37"/>
      <c r="AJC169" s="37"/>
      <c r="AJD169" s="37"/>
      <c r="AJE169" s="37"/>
      <c r="AJF169" s="37"/>
      <c r="AJG169" s="37"/>
      <c r="AJH169" s="37"/>
      <c r="AJI169" s="37"/>
      <c r="AJJ169" s="37"/>
      <c r="AJK169" s="37"/>
      <c r="AJL169" s="37"/>
      <c r="AJM169" s="37"/>
      <c r="AJN169" s="37"/>
      <c r="AJO169" s="37"/>
      <c r="AJP169" s="37"/>
      <c r="AJQ169" s="37"/>
      <c r="AJR169" s="37"/>
      <c r="AJS169" s="37"/>
      <c r="AJT169" s="37"/>
      <c r="AJU169" s="37"/>
      <c r="AJV169" s="37"/>
      <c r="AJW169" s="37"/>
      <c r="AJX169" s="37"/>
      <c r="AJY169" s="37"/>
      <c r="AJZ169" s="37"/>
      <c r="AKA169" s="37"/>
      <c r="AKB169" s="37"/>
      <c r="AKC169" s="37"/>
      <c r="AKD169" s="37"/>
      <c r="AKE169" s="37"/>
      <c r="AKF169" s="37"/>
      <c r="AKG169" s="37"/>
      <c r="AKH169" s="37"/>
      <c r="AKI169" s="37"/>
      <c r="AKJ169" s="37"/>
      <c r="AKK169" s="37"/>
      <c r="AKL169" s="37"/>
      <c r="AKM169" s="37"/>
      <c r="AKN169" s="37"/>
      <c r="AKO169" s="37"/>
      <c r="AKP169" s="37"/>
      <c r="AKQ169" s="37"/>
      <c r="AKR169" s="37"/>
      <c r="AKS169" s="37"/>
      <c r="AKT169" s="37"/>
      <c r="AKU169" s="37"/>
      <c r="AKV169" s="37"/>
      <c r="AKW169" s="37"/>
      <c r="AKX169" s="37"/>
      <c r="AKY169" s="37"/>
      <c r="AKZ169" s="37"/>
      <c r="ALA169" s="37"/>
      <c r="ALB169" s="37"/>
      <c r="ALC169" s="37"/>
      <c r="ALD169" s="37"/>
      <c r="ALE169" s="37"/>
      <c r="ALF169" s="37"/>
      <c r="ALG169" s="37"/>
      <c r="ALH169" s="37"/>
      <c r="ALI169" s="37"/>
      <c r="ALJ169" s="37"/>
      <c r="ALK169" s="37"/>
      <c r="ALL169" s="37"/>
      <c r="ALM169" s="37"/>
      <c r="ALN169" s="37"/>
      <c r="ALO169" s="37"/>
      <c r="ALP169" s="37"/>
      <c r="ALQ169" s="37"/>
      <c r="ALR169" s="37"/>
      <c r="ALS169" s="37"/>
      <c r="ALT169" s="37"/>
      <c r="ALU169" s="37"/>
      <c r="ALV169" s="37"/>
      <c r="ALW169" s="37"/>
      <c r="ALX169" s="37"/>
      <c r="ALY169" s="37"/>
      <c r="ALZ169" s="37"/>
      <c r="AMA169" s="37"/>
      <c r="AMB169" s="37"/>
      <c r="AMC169" s="37"/>
      <c r="AMD169" s="37"/>
      <c r="AME169" s="37"/>
      <c r="AMF169" s="37"/>
      <c r="AMG169" s="37"/>
      <c r="AMH169" s="37"/>
      <c r="AMI169" s="37"/>
      <c r="AMJ169" s="37"/>
      <c r="AMK169" s="37"/>
      <c r="AML169" s="37"/>
      <c r="AMM169" s="37"/>
      <c r="AMN169" s="37"/>
      <c r="AMO169" s="37"/>
      <c r="AMP169" s="37"/>
      <c r="AMQ169" s="37"/>
      <c r="AMR169" s="37"/>
      <c r="AMS169" s="37"/>
      <c r="AMT169" s="37"/>
      <c r="AMU169" s="37"/>
      <c r="AMV169" s="37"/>
      <c r="AMW169" s="37"/>
      <c r="AMX169" s="37"/>
      <c r="AMY169" s="37"/>
      <c r="AMZ169" s="37"/>
      <c r="ANA169" s="37"/>
      <c r="ANB169" s="37"/>
      <c r="ANC169" s="37"/>
      <c r="AND169" s="37"/>
      <c r="ANE169" s="37"/>
      <c r="ANF169" s="37"/>
      <c r="ANG169" s="37"/>
      <c r="ANH169" s="37"/>
      <c r="ANI169" s="37"/>
      <c r="ANJ169" s="37"/>
      <c r="ANK169" s="37"/>
      <c r="ANL169" s="37"/>
      <c r="ANM169" s="37"/>
      <c r="ANN169" s="37"/>
      <c r="ANO169" s="37"/>
      <c r="ANP169" s="37"/>
      <c r="ANQ169" s="37"/>
      <c r="ANR169" s="37"/>
      <c r="ANS169" s="37"/>
      <c r="ANT169" s="37"/>
      <c r="ANU169" s="37"/>
      <c r="ANV169" s="37"/>
      <c r="ANW169" s="37"/>
      <c r="ANX169" s="37"/>
      <c r="ANY169" s="37"/>
      <c r="ANZ169" s="37"/>
      <c r="AOA169" s="37"/>
      <c r="AOB169" s="37"/>
      <c r="AOC169" s="37"/>
      <c r="AOD169" s="37"/>
      <c r="AOE169" s="37"/>
      <c r="AOF169" s="37"/>
      <c r="AOG169" s="37"/>
      <c r="AOH169" s="37"/>
      <c r="AOI169" s="37"/>
      <c r="AOJ169" s="37"/>
      <c r="AOK169" s="37"/>
      <c r="AOL169" s="37"/>
      <c r="AOM169" s="37"/>
      <c r="AON169" s="37"/>
      <c r="AOO169" s="37"/>
      <c r="AOP169" s="37"/>
      <c r="AOQ169" s="37"/>
      <c r="AOR169" s="37"/>
      <c r="AOS169" s="37"/>
      <c r="AOT169" s="37"/>
      <c r="AOU169" s="37"/>
      <c r="AOV169" s="37"/>
      <c r="AOW169" s="37"/>
      <c r="AOX169" s="37"/>
      <c r="AOY169" s="37"/>
      <c r="AOZ169" s="37"/>
      <c r="APA169" s="37"/>
      <c r="APB169" s="37"/>
      <c r="APC169" s="37"/>
      <c r="APD169" s="37"/>
      <c r="APE169" s="37"/>
      <c r="APF169" s="37"/>
      <c r="APG169" s="37"/>
      <c r="APH169" s="37"/>
      <c r="API169" s="37"/>
      <c r="APJ169" s="37"/>
      <c r="APK169" s="37"/>
      <c r="APL169" s="37"/>
      <c r="APM169" s="37"/>
      <c r="APN169" s="37"/>
      <c r="APO169" s="37"/>
      <c r="APP169" s="37"/>
      <c r="APQ169" s="37"/>
      <c r="APR169" s="37"/>
      <c r="APS169" s="37"/>
      <c r="APT169" s="37"/>
      <c r="APU169" s="37"/>
      <c r="APV169" s="37"/>
      <c r="APW169" s="37"/>
      <c r="APX169" s="37"/>
      <c r="APY169" s="37"/>
      <c r="APZ169" s="37"/>
      <c r="AQA169" s="37"/>
      <c r="AQB169" s="37"/>
      <c r="AQC169" s="37"/>
      <c r="AQD169" s="37"/>
      <c r="AQE169" s="37"/>
      <c r="AQF169" s="37"/>
      <c r="AQG169" s="37"/>
      <c r="AQH169" s="37"/>
      <c r="AQI169" s="37"/>
      <c r="AQJ169" s="37"/>
      <c r="AQK169" s="37"/>
      <c r="AQL169" s="37"/>
      <c r="AQM169" s="37"/>
      <c r="AQN169" s="37"/>
      <c r="AQO169" s="37"/>
      <c r="AQP169" s="37"/>
      <c r="AQQ169" s="37"/>
      <c r="AQR169" s="37"/>
      <c r="AQS169" s="37"/>
      <c r="AQT169" s="37"/>
      <c r="AQU169" s="37"/>
      <c r="AQV169" s="37"/>
      <c r="AQW169" s="37"/>
      <c r="AQX169" s="37"/>
      <c r="AQY169" s="37"/>
      <c r="AQZ169" s="37"/>
      <c r="ARA169" s="37"/>
      <c r="ARB169" s="37"/>
      <c r="ARC169" s="37"/>
      <c r="ARD169" s="37"/>
      <c r="ARE169" s="37"/>
      <c r="ARF169" s="37"/>
      <c r="ARG169" s="37"/>
      <c r="ARH169" s="37"/>
      <c r="ARI169" s="37"/>
      <c r="ARJ169" s="37"/>
      <c r="ARK169" s="37"/>
      <c r="ARL169" s="37"/>
      <c r="ARM169" s="37"/>
      <c r="ARN169" s="37"/>
      <c r="ARO169" s="37"/>
      <c r="ARP169" s="37"/>
      <c r="ARQ169" s="37"/>
      <c r="ARR169" s="37"/>
      <c r="ARS169" s="37"/>
      <c r="ART169" s="37"/>
      <c r="ARU169" s="37"/>
      <c r="ARV169" s="37"/>
      <c r="ARW169" s="37"/>
      <c r="ARX169" s="37"/>
      <c r="ARY169" s="37"/>
      <c r="ARZ169" s="37"/>
      <c r="ASA169" s="37"/>
      <c r="ASB169" s="37"/>
      <c r="ASC169" s="37"/>
      <c r="ASD169" s="37"/>
      <c r="ASE169" s="37"/>
      <c r="ASF169" s="37"/>
      <c r="ASG169" s="37"/>
      <c r="ASH169" s="37"/>
      <c r="ASI169" s="37"/>
      <c r="ASJ169" s="37"/>
      <c r="ASK169" s="37"/>
      <c r="ASL169" s="37"/>
      <c r="ASM169" s="37"/>
      <c r="ASN169" s="37"/>
      <c r="ASO169" s="37"/>
      <c r="ASP169" s="37"/>
      <c r="ASQ169" s="37"/>
      <c r="ASR169" s="37"/>
      <c r="ASS169" s="37"/>
      <c r="AST169" s="37"/>
      <c r="ASU169" s="37"/>
      <c r="ASV169" s="37"/>
      <c r="ASW169" s="37"/>
      <c r="ASX169" s="37"/>
      <c r="ASY169" s="37"/>
      <c r="ASZ169" s="37"/>
      <c r="ATA169" s="37"/>
      <c r="ATB169" s="37"/>
      <c r="ATC169" s="37"/>
      <c r="ATD169" s="37"/>
      <c r="ATE169" s="37"/>
      <c r="ATF169" s="37"/>
      <c r="ATG169" s="37"/>
      <c r="ATH169" s="37"/>
      <c r="ATI169" s="37"/>
      <c r="ATJ169" s="37"/>
      <c r="ATK169" s="37"/>
      <c r="ATL169" s="37"/>
      <c r="ATM169" s="37"/>
      <c r="ATN169" s="37"/>
      <c r="ATO169" s="37"/>
      <c r="ATP169" s="37"/>
      <c r="ATQ169" s="37"/>
      <c r="ATR169" s="37"/>
      <c r="ATS169" s="37"/>
      <c r="ATT169" s="37"/>
      <c r="ATU169" s="37"/>
      <c r="ATV169" s="37"/>
      <c r="ATW169" s="37"/>
      <c r="ATX169" s="37"/>
      <c r="ATY169" s="37"/>
      <c r="ATZ169" s="37"/>
      <c r="AUA169" s="37"/>
      <c r="AUB169" s="37"/>
      <c r="AUC169" s="37"/>
      <c r="AUD169" s="37"/>
      <c r="AUE169" s="37"/>
      <c r="AUF169" s="37"/>
      <c r="AUG169" s="37"/>
      <c r="AUH169" s="37"/>
      <c r="AUI169" s="37"/>
      <c r="AUJ169" s="37"/>
      <c r="AUK169" s="37"/>
      <c r="AUL169" s="37"/>
      <c r="AUM169" s="37"/>
      <c r="AUN169" s="37"/>
      <c r="AUO169" s="37"/>
      <c r="AUP169" s="37"/>
      <c r="AUQ169" s="37"/>
      <c r="AUR169" s="37"/>
      <c r="AUS169" s="37"/>
      <c r="AUT169" s="37"/>
      <c r="AUU169" s="37"/>
      <c r="AUV169" s="37"/>
      <c r="AUW169" s="37"/>
      <c r="AUX169" s="37"/>
      <c r="AUY169" s="37"/>
      <c r="AUZ169" s="37"/>
      <c r="AVA169" s="37"/>
      <c r="AVB169" s="37"/>
      <c r="AVC169" s="37"/>
      <c r="AVD169" s="37"/>
      <c r="AVE169" s="37"/>
      <c r="AVF169" s="37"/>
      <c r="AVG169" s="37"/>
      <c r="AVH169" s="37"/>
      <c r="AVI169" s="37"/>
      <c r="AVJ169" s="37"/>
      <c r="AVK169" s="37"/>
      <c r="AVL169" s="37"/>
      <c r="AVM169" s="37"/>
      <c r="AVN169" s="37"/>
      <c r="AVO169" s="37"/>
      <c r="AVP169" s="37"/>
      <c r="AVQ169" s="37"/>
      <c r="AVR169" s="37"/>
      <c r="AVS169" s="37"/>
      <c r="AVT169" s="37"/>
      <c r="AVU169" s="37"/>
      <c r="AVV169" s="37"/>
      <c r="AVW169" s="37"/>
      <c r="AVX169" s="37"/>
      <c r="AVY169" s="37"/>
      <c r="AVZ169" s="37"/>
      <c r="AWA169" s="37"/>
      <c r="AWB169" s="37"/>
      <c r="AWC169" s="37"/>
      <c r="AWD169" s="37"/>
      <c r="AWE169" s="37"/>
      <c r="AWF169" s="37"/>
      <c r="AWG169" s="37"/>
      <c r="AWH169" s="37"/>
      <c r="AWI169" s="37"/>
      <c r="AWJ169" s="37"/>
      <c r="AWK169" s="37"/>
      <c r="AWL169" s="37"/>
      <c r="AWM169" s="37"/>
      <c r="AWN169" s="37"/>
      <c r="AWO169" s="37"/>
      <c r="AWP169" s="37"/>
      <c r="AWQ169" s="37"/>
      <c r="AWR169" s="37"/>
      <c r="AWS169" s="37"/>
      <c r="AWT169" s="37"/>
      <c r="AWU169" s="37"/>
      <c r="AWV169" s="37"/>
      <c r="AWW169" s="37"/>
      <c r="AWX169" s="37"/>
      <c r="AWY169" s="37"/>
      <c r="AWZ169" s="37"/>
      <c r="AXA169" s="37"/>
      <c r="AXB169" s="37"/>
      <c r="AXC169" s="37"/>
      <c r="AXD169" s="37"/>
      <c r="AXE169" s="37"/>
      <c r="AXF169" s="37"/>
      <c r="AXG169" s="37"/>
      <c r="AXH169" s="37"/>
      <c r="AXI169" s="37"/>
      <c r="AXJ169" s="37"/>
      <c r="AXK169" s="37"/>
      <c r="AXL169" s="37"/>
      <c r="AXM169" s="37"/>
      <c r="AXN169" s="37"/>
      <c r="AXO169" s="37"/>
      <c r="AXP169" s="37"/>
      <c r="AXQ169" s="37"/>
      <c r="AXR169" s="37"/>
      <c r="AXS169" s="37"/>
      <c r="AXT169" s="37"/>
      <c r="AXU169" s="37"/>
      <c r="AXV169" s="37"/>
      <c r="AXW169" s="37"/>
      <c r="AXX169" s="37"/>
      <c r="AXY169" s="37"/>
      <c r="AXZ169" s="37"/>
      <c r="AYA169" s="37"/>
      <c r="AYB169" s="37"/>
      <c r="AYC169" s="37"/>
      <c r="AYD169" s="37"/>
      <c r="AYE169" s="37"/>
      <c r="AYF169" s="37"/>
      <c r="AYG169" s="37"/>
      <c r="AYH169" s="37"/>
      <c r="AYI169" s="37"/>
      <c r="AYJ169" s="37"/>
      <c r="AYK169" s="37"/>
      <c r="AYL169" s="37"/>
      <c r="AYM169" s="37"/>
      <c r="AYN169" s="37"/>
      <c r="AYO169" s="37"/>
      <c r="AYP169" s="37"/>
      <c r="AYQ169" s="37"/>
      <c r="AYR169" s="37"/>
      <c r="AYS169" s="37"/>
      <c r="AYT169" s="37"/>
      <c r="AYU169" s="37"/>
      <c r="AYV169" s="37"/>
      <c r="AYW169" s="37"/>
      <c r="AYX169" s="37"/>
      <c r="AYY169" s="37"/>
      <c r="AYZ169" s="37"/>
      <c r="AZA169" s="37"/>
      <c r="AZB169" s="37"/>
      <c r="AZC169" s="37"/>
      <c r="AZD169" s="37"/>
      <c r="AZE169" s="37"/>
      <c r="AZF169" s="37"/>
      <c r="AZG169" s="37"/>
      <c r="AZH169" s="37"/>
      <c r="AZI169" s="37"/>
      <c r="AZJ169" s="37"/>
      <c r="AZK169" s="37"/>
      <c r="AZL169" s="37"/>
      <c r="AZM169" s="37"/>
      <c r="AZN169" s="37"/>
      <c r="AZO169" s="37"/>
      <c r="AZP169" s="37"/>
      <c r="AZQ169" s="37"/>
      <c r="AZR169" s="37"/>
      <c r="AZS169" s="37"/>
      <c r="AZT169" s="37"/>
      <c r="AZU169" s="37"/>
      <c r="AZV169" s="37"/>
      <c r="AZW169" s="37"/>
      <c r="AZX169" s="37"/>
      <c r="AZY169" s="37"/>
      <c r="AZZ169" s="37"/>
      <c r="BAA169" s="37"/>
      <c r="BAB169" s="37"/>
      <c r="BAC169" s="37"/>
      <c r="BAD169" s="37"/>
      <c r="BAE169" s="37"/>
      <c r="BAF169" s="37"/>
      <c r="BAG169" s="37"/>
      <c r="BAH169" s="37"/>
      <c r="BAI169" s="37"/>
      <c r="BAJ169" s="37"/>
      <c r="BAK169" s="37"/>
      <c r="BAL169" s="37"/>
      <c r="BAM169" s="37"/>
      <c r="BAN169" s="37"/>
      <c r="BAO169" s="37"/>
      <c r="BAP169" s="37"/>
      <c r="BAQ169" s="37"/>
      <c r="BAR169" s="37"/>
      <c r="BAS169" s="37"/>
      <c r="BAT169" s="37"/>
      <c r="BAU169" s="37"/>
      <c r="BAV169" s="37"/>
      <c r="BAW169" s="37"/>
      <c r="BAX169" s="37"/>
      <c r="BAY169" s="37"/>
      <c r="BAZ169" s="37"/>
      <c r="BBA169" s="37"/>
      <c r="BBB169" s="37"/>
      <c r="BBC169" s="37"/>
      <c r="BBD169" s="37"/>
      <c r="BBE169" s="37"/>
      <c r="BBF169" s="37"/>
      <c r="BBG169" s="37"/>
      <c r="BBH169" s="37"/>
      <c r="BBI169" s="37"/>
      <c r="BBJ169" s="37"/>
      <c r="BBK169" s="37"/>
      <c r="BBL169" s="37"/>
      <c r="BBM169" s="37"/>
      <c r="BBN169" s="37"/>
      <c r="BBO169" s="37"/>
      <c r="BBP169" s="37"/>
      <c r="BBQ169" s="37"/>
      <c r="BBR169" s="37"/>
      <c r="BBS169" s="37"/>
      <c r="BBT169" s="37"/>
      <c r="BBU169" s="37"/>
      <c r="BBV169" s="37"/>
      <c r="BBW169" s="37"/>
      <c r="BBX169" s="37"/>
      <c r="BBY169" s="37"/>
      <c r="BBZ169" s="37"/>
      <c r="BCA169" s="37"/>
      <c r="BCB169" s="37"/>
      <c r="BCC169" s="37"/>
      <c r="BCD169" s="37"/>
      <c r="BCE169" s="37"/>
      <c r="BCF169" s="37"/>
      <c r="BCG169" s="37"/>
      <c r="BCH169" s="37"/>
      <c r="BCI169" s="37"/>
      <c r="BCJ169" s="37"/>
      <c r="BCK169" s="37"/>
      <c r="BCL169" s="37"/>
      <c r="BCM169" s="37"/>
      <c r="BCN169" s="37"/>
      <c r="BCO169" s="37"/>
      <c r="BCP169" s="37"/>
      <c r="BCQ169" s="37"/>
      <c r="BCR169" s="37"/>
      <c r="BCS169" s="37"/>
      <c r="BCT169" s="37"/>
      <c r="BCU169" s="37"/>
      <c r="BCV169" s="37"/>
      <c r="BCW169" s="37"/>
      <c r="BCX169" s="37"/>
      <c r="BCY169" s="37"/>
      <c r="BCZ169" s="37"/>
      <c r="BDA169" s="37"/>
      <c r="BDB169" s="37"/>
      <c r="BDC169" s="37"/>
      <c r="BDD169" s="37"/>
      <c r="BDE169" s="37"/>
      <c r="BDF169" s="37"/>
      <c r="BDG169" s="37"/>
      <c r="BDH169" s="37"/>
      <c r="BDI169" s="37"/>
      <c r="BDJ169" s="37"/>
      <c r="BDK169" s="37"/>
      <c r="BDL169" s="37"/>
      <c r="BDM169" s="37"/>
      <c r="BDN169" s="37"/>
      <c r="BDO169" s="37"/>
      <c r="BDP169" s="37"/>
      <c r="BDQ169" s="37"/>
      <c r="BDR169" s="37"/>
      <c r="BDS169" s="37"/>
      <c r="BDT169" s="37"/>
      <c r="BDU169" s="37"/>
      <c r="BDV169" s="37"/>
      <c r="BDW169" s="37"/>
      <c r="BDX169" s="37"/>
      <c r="BDY169" s="37"/>
      <c r="BDZ169" s="37"/>
      <c r="BEA169" s="37"/>
      <c r="BEB169" s="37"/>
      <c r="BEC169" s="37"/>
      <c r="BED169" s="37"/>
      <c r="BEE169" s="37"/>
      <c r="BEF169" s="37"/>
      <c r="BEG169" s="37"/>
      <c r="BEH169" s="37"/>
      <c r="BEI169" s="37"/>
      <c r="BEJ169" s="37"/>
      <c r="BEK169" s="37"/>
      <c r="BEL169" s="37"/>
      <c r="BEM169" s="37"/>
      <c r="BEN169" s="37"/>
      <c r="BEO169" s="37"/>
      <c r="BEP169" s="37"/>
      <c r="BEQ169" s="37"/>
      <c r="BER169" s="37"/>
      <c r="BES169" s="37"/>
      <c r="BET169" s="37"/>
      <c r="BEU169" s="37"/>
      <c r="BEV169" s="37"/>
      <c r="BEW169" s="37"/>
      <c r="BEX169" s="37"/>
      <c r="BEY169" s="37"/>
      <c r="BEZ169" s="37"/>
      <c r="BFA169" s="37"/>
      <c r="BFB169" s="37"/>
      <c r="BFC169" s="37"/>
      <c r="BFD169" s="37"/>
      <c r="BFE169" s="37"/>
      <c r="BFF169" s="37"/>
      <c r="BFG169" s="37"/>
      <c r="BFH169" s="37"/>
      <c r="BFI169" s="37"/>
      <c r="BFJ169" s="37"/>
      <c r="BFK169" s="37"/>
      <c r="BFL169" s="37"/>
      <c r="BFM169" s="37"/>
      <c r="BFN169" s="37"/>
      <c r="BFO169" s="37"/>
      <c r="BFP169" s="37"/>
      <c r="BFQ169" s="37"/>
      <c r="BFR169" s="37"/>
      <c r="BFS169" s="37"/>
      <c r="BFT169" s="37"/>
      <c r="BFU169" s="37"/>
      <c r="BFV169" s="37"/>
      <c r="BFW169" s="37"/>
      <c r="BFX169" s="37"/>
      <c r="BFY169" s="37"/>
      <c r="BFZ169" s="37"/>
      <c r="BGA169" s="37"/>
      <c r="BGB169" s="37"/>
      <c r="BGC169" s="37"/>
      <c r="BGD169" s="37"/>
      <c r="BGE169" s="37"/>
      <c r="BGF169" s="37"/>
      <c r="BGG169" s="37"/>
      <c r="BGH169" s="37"/>
      <c r="BGI169" s="37"/>
      <c r="BGJ169" s="37"/>
      <c r="BGK169" s="37"/>
      <c r="BGL169" s="37"/>
      <c r="BGM169" s="37"/>
      <c r="BGN169" s="37"/>
      <c r="BGO169" s="37"/>
      <c r="BGP169" s="37"/>
      <c r="BGQ169" s="37"/>
      <c r="BGR169" s="37"/>
      <c r="BGS169" s="37"/>
      <c r="BGT169" s="37"/>
      <c r="BGU169" s="37"/>
      <c r="BGV169" s="37"/>
      <c r="BGW169" s="37"/>
      <c r="BGX169" s="37"/>
      <c r="BGY169" s="37"/>
      <c r="BGZ169" s="37"/>
      <c r="BHA169" s="37"/>
      <c r="BHB169" s="37"/>
      <c r="BHC169" s="37"/>
      <c r="BHD169" s="37"/>
      <c r="BHE169" s="37"/>
      <c r="BHF169" s="37"/>
      <c r="BHG169" s="37"/>
      <c r="BHH169" s="37"/>
      <c r="BHI169" s="37"/>
      <c r="BHJ169" s="37"/>
      <c r="BHK169" s="37"/>
      <c r="BHL169" s="37"/>
      <c r="BHM169" s="37"/>
      <c r="BHN169" s="37"/>
      <c r="BHO169" s="37"/>
      <c r="BHP169" s="37"/>
      <c r="BHQ169" s="37"/>
      <c r="BHR169" s="37"/>
      <c r="BHS169" s="37"/>
      <c r="BHT169" s="37"/>
      <c r="BHU169" s="37"/>
      <c r="BHV169" s="37"/>
      <c r="BHW169" s="37"/>
      <c r="BHX169" s="37"/>
      <c r="BHY169" s="37"/>
      <c r="BHZ169" s="37"/>
      <c r="BIA169" s="37"/>
      <c r="BIB169" s="37"/>
      <c r="BIC169" s="37"/>
      <c r="BID169" s="37"/>
      <c r="BIE169" s="37"/>
      <c r="BIF169" s="37"/>
      <c r="BIG169" s="37"/>
      <c r="BIH169" s="37"/>
      <c r="BII169" s="37"/>
      <c r="BIJ169" s="37"/>
      <c r="BIK169" s="37"/>
      <c r="BIL169" s="37"/>
      <c r="BIM169" s="37"/>
      <c r="BIN169" s="37"/>
      <c r="BIO169" s="37"/>
      <c r="BIP169" s="37"/>
      <c r="BIQ169" s="37"/>
      <c r="BIR169" s="37"/>
      <c r="BIS169" s="37"/>
      <c r="BIT169" s="37"/>
      <c r="BIU169" s="37"/>
      <c r="BIV169" s="37"/>
      <c r="BIW169" s="37"/>
      <c r="BIX169" s="37"/>
      <c r="BIY169" s="37"/>
      <c r="BIZ169" s="37"/>
      <c r="BJA169" s="37"/>
      <c r="BJB169" s="37"/>
      <c r="BJC169" s="37"/>
      <c r="BJD169" s="37"/>
      <c r="BJE169" s="37"/>
      <c r="BJF169" s="37"/>
      <c r="BJG169" s="37"/>
      <c r="BJH169" s="37"/>
      <c r="BJI169" s="37"/>
      <c r="BJJ169" s="37"/>
      <c r="BJK169" s="37"/>
      <c r="BJL169" s="37"/>
      <c r="BJM169" s="37"/>
      <c r="BJN169" s="37"/>
      <c r="BJO169" s="37"/>
      <c r="BJP169" s="37"/>
      <c r="BJQ169" s="37"/>
      <c r="BJR169" s="37"/>
      <c r="BJS169" s="37"/>
      <c r="BJT169" s="37"/>
      <c r="BJU169" s="37"/>
      <c r="BJV169" s="37"/>
      <c r="BJW169" s="37"/>
      <c r="BJX169" s="37"/>
      <c r="BJY169" s="37"/>
      <c r="BJZ169" s="37"/>
      <c r="BKA169" s="37"/>
      <c r="BKB169" s="37"/>
      <c r="BKC169" s="37"/>
      <c r="BKD169" s="37"/>
      <c r="BKE169" s="37"/>
      <c r="BKF169" s="37"/>
      <c r="BKG169" s="37"/>
      <c r="BKH169" s="37"/>
      <c r="BKI169" s="37"/>
      <c r="BKJ169" s="37"/>
      <c r="BKK169" s="37"/>
      <c r="BKL169" s="37"/>
      <c r="BKM169" s="37"/>
      <c r="BKN169" s="37"/>
      <c r="BKO169" s="37"/>
      <c r="BKP169" s="37"/>
      <c r="BKQ169" s="37"/>
      <c r="BKR169" s="37"/>
      <c r="BKS169" s="37"/>
      <c r="BKT169" s="37"/>
      <c r="BKU169" s="37"/>
      <c r="BKV169" s="37"/>
      <c r="BKW169" s="37"/>
      <c r="BKX169" s="37"/>
      <c r="BKY169" s="37"/>
      <c r="BKZ169" s="37"/>
      <c r="BLA169" s="37"/>
      <c r="BLB169" s="37"/>
      <c r="BLC169" s="37"/>
      <c r="BLD169" s="37"/>
      <c r="BLE169" s="37"/>
      <c r="BLF169" s="37"/>
      <c r="BLG169" s="37"/>
      <c r="BLH169" s="37"/>
      <c r="BLI169" s="37"/>
      <c r="BLJ169" s="37"/>
      <c r="BLK169" s="37"/>
      <c r="BLL169" s="37"/>
      <c r="BLM169" s="37"/>
      <c r="BLN169" s="37"/>
      <c r="BLO169" s="37"/>
      <c r="BLP169" s="37"/>
      <c r="BLQ169" s="37"/>
      <c r="BLR169" s="37"/>
      <c r="BLS169" s="37"/>
      <c r="BLT169" s="37"/>
      <c r="BLU169" s="37"/>
      <c r="BLV169" s="37"/>
      <c r="BLW169" s="37"/>
      <c r="BLX169" s="37"/>
      <c r="BLY169" s="37"/>
      <c r="BLZ169" s="37"/>
      <c r="BMA169" s="37"/>
      <c r="BMB169" s="37"/>
      <c r="BMC169" s="37"/>
      <c r="BMD169" s="37"/>
      <c r="BME169" s="37"/>
      <c r="BMF169" s="37"/>
      <c r="BMG169" s="37"/>
      <c r="BMH169" s="37"/>
      <c r="BMI169" s="37"/>
      <c r="BMJ169" s="37"/>
      <c r="BMK169" s="37"/>
      <c r="BML169" s="37"/>
      <c r="BMM169" s="37"/>
      <c r="BMN169" s="37"/>
      <c r="BMO169" s="37"/>
      <c r="BMP169" s="37"/>
      <c r="BMQ169" s="37"/>
      <c r="BMR169" s="37"/>
      <c r="BMS169" s="37"/>
      <c r="BMT169" s="37"/>
      <c r="BMU169" s="37"/>
      <c r="BMV169" s="37"/>
      <c r="BMW169" s="37"/>
      <c r="BMX169" s="37"/>
      <c r="BMY169" s="37"/>
      <c r="BMZ169" s="37"/>
      <c r="BNA169" s="37"/>
      <c r="BNB169" s="37"/>
      <c r="BNC169" s="37"/>
      <c r="BND169" s="37"/>
      <c r="BNE169" s="37"/>
      <c r="BNF169" s="37"/>
      <c r="BNG169" s="37"/>
      <c r="BNH169" s="37"/>
      <c r="BNI169" s="37"/>
      <c r="BNJ169" s="37"/>
      <c r="BNK169" s="37"/>
      <c r="BNL169" s="37"/>
      <c r="BNM169" s="37"/>
      <c r="BNN169" s="37"/>
      <c r="BNO169" s="37"/>
      <c r="BNP169" s="37"/>
      <c r="BNQ169" s="37"/>
      <c r="BNR169" s="37"/>
      <c r="BNS169" s="37"/>
      <c r="BNT169" s="37"/>
      <c r="BNU169" s="37"/>
      <c r="BNV169" s="37"/>
      <c r="BNW169" s="37"/>
      <c r="BNX169" s="37"/>
      <c r="BNY169" s="37"/>
      <c r="BNZ169" s="37"/>
      <c r="BOA169" s="37"/>
      <c r="BOB169" s="37"/>
      <c r="BOC169" s="37"/>
      <c r="BOD169" s="37"/>
      <c r="BOE169" s="37"/>
      <c r="BOF169" s="37"/>
      <c r="BOG169" s="37"/>
      <c r="BOH169" s="37"/>
      <c r="BOI169" s="37"/>
      <c r="BOJ169" s="37"/>
      <c r="BOK169" s="37"/>
      <c r="BOL169" s="37"/>
      <c r="BOM169" s="37"/>
      <c r="BON169" s="37"/>
      <c r="BOO169" s="37"/>
      <c r="BOP169" s="37"/>
      <c r="BOQ169" s="37"/>
      <c r="BOR169" s="37"/>
      <c r="BOS169" s="37"/>
      <c r="BOT169" s="37"/>
      <c r="BOU169" s="37"/>
      <c r="BOV169" s="37"/>
      <c r="BOW169" s="37"/>
      <c r="BOX169" s="37"/>
      <c r="BOY169" s="37"/>
      <c r="BOZ169" s="37"/>
      <c r="BPA169" s="37"/>
      <c r="BPB169" s="37"/>
      <c r="BPC169" s="37"/>
      <c r="BPD169" s="37"/>
      <c r="BPE169" s="37"/>
      <c r="BPF169" s="37"/>
      <c r="BPG169" s="37"/>
      <c r="BPH169" s="37"/>
      <c r="BPI169" s="37"/>
      <c r="BPJ169" s="37"/>
      <c r="BPK169" s="37"/>
      <c r="BPL169" s="37"/>
      <c r="BPM169" s="37"/>
      <c r="BPN169" s="37"/>
      <c r="BPO169" s="37"/>
      <c r="BPP169" s="37"/>
      <c r="BPQ169" s="37"/>
      <c r="BPR169" s="37"/>
      <c r="BPS169" s="37"/>
      <c r="BPT169" s="37"/>
      <c r="BPU169" s="37"/>
      <c r="BPV169" s="37"/>
      <c r="BPW169" s="37"/>
      <c r="BPX169" s="37"/>
      <c r="BPY169" s="37"/>
      <c r="BPZ169" s="37"/>
      <c r="BQA169" s="37"/>
      <c r="BQB169" s="37"/>
      <c r="BQC169" s="37"/>
      <c r="BQD169" s="37"/>
      <c r="BQE169" s="37"/>
      <c r="BQF169" s="37"/>
      <c r="BQG169" s="37"/>
      <c r="BQH169" s="37"/>
      <c r="BQI169" s="37"/>
      <c r="BQJ169" s="37"/>
      <c r="BQK169" s="37"/>
      <c r="BQL169" s="37"/>
      <c r="BQM169" s="37"/>
      <c r="BQN169" s="37"/>
      <c r="BQO169" s="37"/>
      <c r="BQP169" s="37"/>
      <c r="BQQ169" s="37"/>
      <c r="BQR169" s="37"/>
      <c r="BQS169" s="37"/>
      <c r="BQT169" s="37"/>
      <c r="BQU169" s="37"/>
      <c r="BQV169" s="37"/>
      <c r="BQW169" s="37"/>
      <c r="BQX169" s="37"/>
      <c r="BQY169" s="37"/>
      <c r="BQZ169" s="37"/>
      <c r="BRA169" s="37"/>
      <c r="BRB169" s="37"/>
      <c r="BRC169" s="37"/>
      <c r="BRD169" s="37"/>
      <c r="BRE169" s="37"/>
      <c r="BRF169" s="37"/>
      <c r="BRG169" s="37"/>
      <c r="BRH169" s="37"/>
      <c r="BRI169" s="37"/>
      <c r="BRJ169" s="37"/>
      <c r="BRK169" s="37"/>
      <c r="BRL169" s="37"/>
      <c r="BRM169" s="37"/>
      <c r="BRN169" s="37"/>
      <c r="BRO169" s="37"/>
      <c r="BRP169" s="37"/>
      <c r="BRQ169" s="37"/>
      <c r="BRR169" s="37"/>
      <c r="BRS169" s="37"/>
      <c r="BRT169" s="37"/>
      <c r="BRU169" s="37"/>
      <c r="BRV169" s="37"/>
      <c r="BRW169" s="37"/>
      <c r="BRX169" s="37"/>
      <c r="BRY169" s="37"/>
      <c r="BRZ169" s="37"/>
      <c r="BSA169" s="37"/>
      <c r="BSB169" s="37"/>
      <c r="BSC169" s="37"/>
      <c r="BSD169" s="37"/>
      <c r="BSE169" s="37"/>
      <c r="BSF169" s="37"/>
      <c r="BSG169" s="37"/>
      <c r="BSH169" s="37"/>
      <c r="BSI169" s="37"/>
      <c r="BSJ169" s="37"/>
      <c r="BSK169" s="37"/>
      <c r="BSL169" s="37"/>
      <c r="BSM169" s="37"/>
      <c r="BSN169" s="37"/>
      <c r="BSO169" s="37"/>
      <c r="BSP169" s="37"/>
      <c r="BSQ169" s="37"/>
      <c r="BSR169" s="37"/>
      <c r="BSS169" s="37"/>
      <c r="BST169" s="37"/>
      <c r="BSU169" s="37"/>
      <c r="BSV169" s="37"/>
      <c r="BSW169" s="37"/>
      <c r="BSX169" s="37"/>
      <c r="BSY169" s="37"/>
      <c r="BSZ169" s="37"/>
      <c r="BTA169" s="37"/>
      <c r="BTB169" s="37"/>
      <c r="BTC169" s="37"/>
      <c r="BTD169" s="37"/>
    </row>
    <row r="170" spans="1:1876" ht="15.6" hidden="1" x14ac:dyDescent="0.3">
      <c r="A170" s="76"/>
      <c r="B170" s="76" t="s">
        <v>101</v>
      </c>
      <c r="C170" s="111"/>
      <c r="D170" s="126">
        <f t="shared" si="133"/>
        <v>1511.4</v>
      </c>
      <c r="E170" s="126">
        <f t="shared" si="134"/>
        <v>1500</v>
      </c>
      <c r="F170" s="126">
        <f t="shared" si="135"/>
        <v>11.399999999999999</v>
      </c>
      <c r="G170" s="93">
        <f t="shared" si="141"/>
        <v>905.1</v>
      </c>
      <c r="H170" s="91">
        <f>500+400</f>
        <v>900</v>
      </c>
      <c r="I170" s="137">
        <v>5.0999999999999996</v>
      </c>
      <c r="J170" s="129">
        <f t="shared" si="139"/>
        <v>606.29999999999995</v>
      </c>
      <c r="K170" s="91">
        <v>600</v>
      </c>
      <c r="L170" s="152">
        <v>6.3</v>
      </c>
      <c r="M170" s="145"/>
      <c r="N170" s="91"/>
      <c r="O170" s="137"/>
      <c r="P170" s="168"/>
      <c r="Q170" s="166"/>
      <c r="R170" s="169"/>
      <c r="S170" s="313"/>
      <c r="T170" s="166"/>
      <c r="U170" s="167"/>
      <c r="V170" s="168"/>
      <c r="W170" s="313"/>
      <c r="X170" s="166"/>
      <c r="Y170" s="167"/>
      <c r="Z170" s="192"/>
      <c r="AA170" s="315"/>
      <c r="AB170" s="179"/>
      <c r="AC170" s="302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  <c r="EV170" s="37"/>
      <c r="EW170" s="37"/>
      <c r="EX170" s="37"/>
      <c r="EY170" s="37"/>
      <c r="EZ170" s="37"/>
      <c r="FA170" s="37"/>
      <c r="FB170" s="37"/>
      <c r="FC170" s="37"/>
      <c r="FD170" s="37"/>
      <c r="FE170" s="37"/>
      <c r="FF170" s="37"/>
      <c r="FG170" s="37"/>
      <c r="FH170" s="37"/>
      <c r="FI170" s="37"/>
      <c r="FJ170" s="37"/>
      <c r="FK170" s="37"/>
      <c r="FL170" s="37"/>
      <c r="FM170" s="37"/>
      <c r="FN170" s="37"/>
      <c r="FO170" s="37"/>
      <c r="FP170" s="37"/>
      <c r="FQ170" s="37"/>
      <c r="FR170" s="37"/>
      <c r="FS170" s="37"/>
      <c r="FT170" s="37"/>
      <c r="FU170" s="37"/>
      <c r="FV170" s="37"/>
      <c r="FW170" s="37"/>
      <c r="FX170" s="37"/>
      <c r="FY170" s="37"/>
      <c r="FZ170" s="37"/>
      <c r="GA170" s="37"/>
      <c r="GB170" s="37"/>
      <c r="GC170" s="37"/>
      <c r="GD170" s="37"/>
      <c r="GE170" s="37"/>
      <c r="GF170" s="37"/>
      <c r="GG170" s="37"/>
      <c r="GH170" s="37"/>
      <c r="GI170" s="37"/>
      <c r="GJ170" s="37"/>
      <c r="GK170" s="37"/>
      <c r="GL170" s="37"/>
      <c r="GM170" s="37"/>
      <c r="GN170" s="37"/>
      <c r="GO170" s="37"/>
      <c r="GP170" s="37"/>
      <c r="GQ170" s="37"/>
      <c r="GR170" s="37"/>
      <c r="GS170" s="37"/>
      <c r="GT170" s="37"/>
      <c r="GU170" s="37"/>
      <c r="GV170" s="37"/>
      <c r="GW170" s="37"/>
      <c r="GX170" s="37"/>
      <c r="GY170" s="37"/>
      <c r="GZ170" s="37"/>
      <c r="HA170" s="37"/>
      <c r="HB170" s="37"/>
      <c r="HC170" s="37"/>
      <c r="HD170" s="37"/>
      <c r="HE170" s="37"/>
      <c r="HF170" s="37"/>
      <c r="HG170" s="37"/>
      <c r="HH170" s="37"/>
      <c r="HI170" s="37"/>
      <c r="HJ170" s="37"/>
      <c r="HK170" s="37"/>
      <c r="HL170" s="37"/>
      <c r="HM170" s="37"/>
      <c r="HN170" s="37"/>
      <c r="HO170" s="37"/>
      <c r="HP170" s="37"/>
      <c r="HQ170" s="37"/>
      <c r="HR170" s="37"/>
      <c r="HS170" s="37"/>
      <c r="HT170" s="37"/>
      <c r="HU170" s="37"/>
      <c r="HV170" s="37"/>
      <c r="HW170" s="37"/>
      <c r="HX170" s="37"/>
      <c r="HY170" s="37"/>
      <c r="HZ170" s="37"/>
      <c r="IA170" s="37"/>
      <c r="IB170" s="37"/>
      <c r="IC170" s="37"/>
      <c r="ID170" s="37"/>
      <c r="IE170" s="37"/>
      <c r="IF170" s="37"/>
      <c r="IG170" s="37"/>
      <c r="IH170" s="37"/>
      <c r="II170" s="37"/>
      <c r="IJ170" s="37"/>
      <c r="IK170" s="37"/>
      <c r="IL170" s="37"/>
      <c r="IM170" s="37"/>
      <c r="IN170" s="37"/>
      <c r="IO170" s="37"/>
      <c r="IP170" s="37"/>
      <c r="IQ170" s="37"/>
      <c r="IR170" s="37"/>
      <c r="IS170" s="37"/>
      <c r="IT170" s="37"/>
      <c r="IU170" s="37"/>
      <c r="IV170" s="37"/>
      <c r="IW170" s="37"/>
      <c r="IX170" s="37"/>
      <c r="IY170" s="37"/>
      <c r="IZ170" s="37"/>
      <c r="JA170" s="37"/>
      <c r="JB170" s="37"/>
      <c r="JC170" s="37"/>
      <c r="JD170" s="37"/>
      <c r="JE170" s="37"/>
      <c r="JF170" s="37"/>
      <c r="JG170" s="37"/>
      <c r="JH170" s="37"/>
      <c r="JI170" s="37"/>
      <c r="JJ170" s="37"/>
      <c r="JK170" s="37"/>
      <c r="JL170" s="37"/>
      <c r="JM170" s="37"/>
      <c r="JN170" s="37"/>
      <c r="JO170" s="37"/>
      <c r="JP170" s="37"/>
      <c r="JQ170" s="37"/>
      <c r="JR170" s="37"/>
      <c r="JS170" s="37"/>
      <c r="JT170" s="37"/>
      <c r="JU170" s="37"/>
      <c r="JV170" s="37"/>
      <c r="JW170" s="37"/>
      <c r="JX170" s="37"/>
      <c r="JY170" s="37"/>
      <c r="JZ170" s="37"/>
      <c r="KA170" s="37"/>
      <c r="KB170" s="37"/>
      <c r="KC170" s="37"/>
      <c r="KD170" s="37"/>
      <c r="KE170" s="37"/>
      <c r="KF170" s="37"/>
      <c r="KG170" s="37"/>
      <c r="KH170" s="37"/>
      <c r="KI170" s="37"/>
      <c r="KJ170" s="37"/>
      <c r="KK170" s="37"/>
      <c r="KL170" s="37"/>
      <c r="KM170" s="37"/>
      <c r="KN170" s="37"/>
      <c r="KO170" s="37"/>
      <c r="KP170" s="37"/>
      <c r="KQ170" s="37"/>
      <c r="KR170" s="37"/>
      <c r="KS170" s="37"/>
      <c r="KT170" s="37"/>
      <c r="KU170" s="37"/>
      <c r="KV170" s="37"/>
      <c r="KW170" s="37"/>
      <c r="KX170" s="37"/>
      <c r="KY170" s="37"/>
      <c r="KZ170" s="37"/>
      <c r="LA170" s="37"/>
      <c r="LB170" s="37"/>
      <c r="LC170" s="37"/>
      <c r="LD170" s="37"/>
      <c r="LE170" s="37"/>
      <c r="LF170" s="37"/>
      <c r="LG170" s="37"/>
      <c r="LH170" s="37"/>
      <c r="LI170" s="37"/>
      <c r="LJ170" s="37"/>
      <c r="LK170" s="37"/>
      <c r="LL170" s="37"/>
      <c r="LM170" s="37"/>
      <c r="LN170" s="37"/>
      <c r="LO170" s="37"/>
      <c r="LP170" s="37"/>
      <c r="LQ170" s="37"/>
      <c r="LR170" s="37"/>
      <c r="LS170" s="37"/>
      <c r="LT170" s="37"/>
      <c r="LU170" s="37"/>
      <c r="LV170" s="37"/>
      <c r="LW170" s="37"/>
      <c r="LX170" s="37"/>
      <c r="LY170" s="37"/>
      <c r="LZ170" s="37"/>
      <c r="MA170" s="37"/>
      <c r="MB170" s="37"/>
      <c r="MC170" s="37"/>
      <c r="MD170" s="37"/>
      <c r="ME170" s="37"/>
      <c r="MF170" s="37"/>
      <c r="MG170" s="37"/>
      <c r="MH170" s="37"/>
      <c r="MI170" s="37"/>
      <c r="MJ170" s="37"/>
      <c r="MK170" s="37"/>
      <c r="ML170" s="37"/>
      <c r="MM170" s="37"/>
      <c r="MN170" s="37"/>
      <c r="MO170" s="37"/>
      <c r="MP170" s="37"/>
      <c r="MQ170" s="37"/>
      <c r="MR170" s="37"/>
      <c r="MS170" s="37"/>
      <c r="MT170" s="37"/>
      <c r="MU170" s="37"/>
      <c r="MV170" s="37"/>
      <c r="MW170" s="37"/>
      <c r="MX170" s="37"/>
      <c r="MY170" s="37"/>
      <c r="MZ170" s="37"/>
      <c r="NA170" s="37"/>
      <c r="NB170" s="37"/>
      <c r="NC170" s="37"/>
      <c r="ND170" s="37"/>
      <c r="NE170" s="37"/>
      <c r="NF170" s="37"/>
      <c r="NG170" s="37"/>
      <c r="NH170" s="37"/>
      <c r="NI170" s="37"/>
      <c r="NJ170" s="37"/>
      <c r="NK170" s="37"/>
      <c r="NL170" s="37"/>
      <c r="NM170" s="37"/>
      <c r="NN170" s="37"/>
      <c r="NO170" s="37"/>
      <c r="NP170" s="37"/>
      <c r="NQ170" s="37"/>
      <c r="NR170" s="37"/>
      <c r="NS170" s="37"/>
      <c r="NT170" s="37"/>
      <c r="NU170" s="37"/>
      <c r="NV170" s="37"/>
      <c r="NW170" s="37"/>
      <c r="NX170" s="37"/>
      <c r="NY170" s="37"/>
      <c r="NZ170" s="37"/>
      <c r="OA170" s="37"/>
      <c r="OB170" s="37"/>
      <c r="OC170" s="37"/>
      <c r="OD170" s="37"/>
      <c r="OE170" s="37"/>
      <c r="OF170" s="37"/>
      <c r="OG170" s="37"/>
      <c r="OH170" s="37"/>
      <c r="OI170" s="37"/>
      <c r="OJ170" s="37"/>
      <c r="OK170" s="37"/>
      <c r="OL170" s="37"/>
      <c r="OM170" s="37"/>
      <c r="ON170" s="37"/>
      <c r="OO170" s="37"/>
      <c r="OP170" s="37"/>
      <c r="OQ170" s="37"/>
      <c r="OR170" s="37"/>
      <c r="OS170" s="37"/>
      <c r="OT170" s="37"/>
      <c r="OU170" s="37"/>
      <c r="OV170" s="37"/>
      <c r="OW170" s="37"/>
      <c r="OX170" s="37"/>
      <c r="OY170" s="37"/>
      <c r="OZ170" s="37"/>
      <c r="PA170" s="37"/>
      <c r="PB170" s="37"/>
      <c r="PC170" s="37"/>
      <c r="PD170" s="37"/>
      <c r="PE170" s="37"/>
      <c r="PF170" s="37"/>
      <c r="PG170" s="37"/>
      <c r="PH170" s="37"/>
      <c r="PI170" s="37"/>
      <c r="PJ170" s="37"/>
      <c r="PK170" s="37"/>
      <c r="PL170" s="37"/>
      <c r="PM170" s="37"/>
      <c r="PN170" s="37"/>
      <c r="PO170" s="37"/>
      <c r="PP170" s="37"/>
      <c r="PQ170" s="37"/>
      <c r="PR170" s="37"/>
      <c r="PS170" s="37"/>
      <c r="PT170" s="37"/>
      <c r="PU170" s="37"/>
      <c r="PV170" s="37"/>
      <c r="PW170" s="37"/>
      <c r="PX170" s="37"/>
      <c r="PY170" s="37"/>
      <c r="PZ170" s="37"/>
      <c r="QA170" s="37"/>
      <c r="QB170" s="37"/>
      <c r="QC170" s="37"/>
      <c r="QD170" s="37"/>
      <c r="QE170" s="37"/>
      <c r="QF170" s="37"/>
      <c r="QG170" s="37"/>
      <c r="QH170" s="37"/>
      <c r="QI170" s="37"/>
      <c r="QJ170" s="37"/>
      <c r="QK170" s="37"/>
      <c r="QL170" s="37"/>
      <c r="QM170" s="37"/>
      <c r="QN170" s="37"/>
      <c r="QO170" s="37"/>
      <c r="QP170" s="37"/>
      <c r="QQ170" s="37"/>
      <c r="QR170" s="37"/>
      <c r="QS170" s="37"/>
      <c r="QT170" s="37"/>
      <c r="QU170" s="37"/>
      <c r="QV170" s="37"/>
      <c r="QW170" s="37"/>
      <c r="QX170" s="37"/>
      <c r="QY170" s="37"/>
      <c r="QZ170" s="37"/>
      <c r="RA170" s="37"/>
      <c r="RB170" s="37"/>
      <c r="RC170" s="37"/>
      <c r="RD170" s="37"/>
      <c r="RE170" s="37"/>
      <c r="RF170" s="37"/>
      <c r="RG170" s="37"/>
      <c r="RH170" s="37"/>
      <c r="RI170" s="37"/>
      <c r="RJ170" s="37"/>
      <c r="RK170" s="37"/>
      <c r="RL170" s="37"/>
      <c r="RM170" s="37"/>
      <c r="RN170" s="37"/>
      <c r="RO170" s="37"/>
      <c r="RP170" s="37"/>
      <c r="RQ170" s="37"/>
      <c r="RR170" s="37"/>
      <c r="RS170" s="37"/>
      <c r="RT170" s="37"/>
      <c r="RU170" s="37"/>
      <c r="RV170" s="37"/>
      <c r="RW170" s="37"/>
      <c r="RX170" s="37"/>
      <c r="RY170" s="37"/>
      <c r="RZ170" s="37"/>
      <c r="SA170" s="37"/>
      <c r="SB170" s="37"/>
      <c r="SC170" s="37"/>
      <c r="SD170" s="37"/>
      <c r="SE170" s="37"/>
      <c r="SF170" s="37"/>
      <c r="SG170" s="37"/>
      <c r="SH170" s="37"/>
      <c r="SI170" s="37"/>
      <c r="SJ170" s="37"/>
      <c r="SK170" s="37"/>
      <c r="SL170" s="37"/>
      <c r="SM170" s="37"/>
      <c r="SN170" s="37"/>
      <c r="SO170" s="37"/>
      <c r="SP170" s="37"/>
      <c r="SQ170" s="37"/>
      <c r="SR170" s="37"/>
      <c r="SS170" s="37"/>
      <c r="ST170" s="37"/>
      <c r="SU170" s="37"/>
      <c r="SV170" s="37"/>
      <c r="SW170" s="37"/>
      <c r="SX170" s="37"/>
      <c r="SY170" s="37"/>
      <c r="SZ170" s="37"/>
      <c r="TA170" s="37"/>
      <c r="TB170" s="37"/>
      <c r="TC170" s="37"/>
      <c r="TD170" s="37"/>
      <c r="TE170" s="37"/>
      <c r="TF170" s="37"/>
      <c r="TG170" s="37"/>
      <c r="TH170" s="37"/>
      <c r="TI170" s="37"/>
      <c r="TJ170" s="37"/>
      <c r="TK170" s="37"/>
      <c r="TL170" s="37"/>
      <c r="TM170" s="37"/>
      <c r="TN170" s="37"/>
      <c r="TO170" s="37"/>
      <c r="TP170" s="37"/>
      <c r="TQ170" s="37"/>
      <c r="TR170" s="37"/>
      <c r="TS170" s="37"/>
      <c r="TT170" s="37"/>
      <c r="TU170" s="37"/>
      <c r="TV170" s="37"/>
      <c r="TW170" s="37"/>
      <c r="TX170" s="37"/>
      <c r="TY170" s="37"/>
      <c r="TZ170" s="37"/>
      <c r="UA170" s="37"/>
      <c r="UB170" s="37"/>
      <c r="UC170" s="37"/>
      <c r="UD170" s="37"/>
      <c r="UE170" s="37"/>
      <c r="UF170" s="37"/>
      <c r="UG170" s="37"/>
      <c r="UH170" s="37"/>
      <c r="UI170" s="37"/>
      <c r="UJ170" s="37"/>
      <c r="UK170" s="37"/>
      <c r="UL170" s="37"/>
      <c r="UM170" s="37"/>
      <c r="UN170" s="37"/>
      <c r="UO170" s="37"/>
      <c r="UP170" s="37"/>
      <c r="UQ170" s="37"/>
      <c r="UR170" s="37"/>
      <c r="US170" s="37"/>
      <c r="UT170" s="37"/>
      <c r="UU170" s="37"/>
      <c r="UV170" s="37"/>
      <c r="UW170" s="37"/>
      <c r="UX170" s="37"/>
      <c r="UY170" s="37"/>
      <c r="UZ170" s="37"/>
      <c r="VA170" s="37"/>
      <c r="VB170" s="37"/>
      <c r="VC170" s="37"/>
      <c r="VD170" s="37"/>
      <c r="VE170" s="37"/>
      <c r="VF170" s="37"/>
      <c r="VG170" s="37"/>
      <c r="VH170" s="37"/>
      <c r="VI170" s="37"/>
      <c r="VJ170" s="37"/>
      <c r="VK170" s="37"/>
      <c r="VL170" s="37"/>
      <c r="VM170" s="37"/>
      <c r="VN170" s="37"/>
      <c r="VO170" s="37"/>
      <c r="VP170" s="37"/>
      <c r="VQ170" s="37"/>
      <c r="VR170" s="37"/>
      <c r="VS170" s="37"/>
      <c r="VT170" s="37"/>
      <c r="VU170" s="37"/>
      <c r="VV170" s="37"/>
      <c r="VW170" s="37"/>
      <c r="VX170" s="37"/>
      <c r="VY170" s="37"/>
      <c r="VZ170" s="37"/>
      <c r="WA170" s="37"/>
      <c r="WB170" s="37"/>
      <c r="WC170" s="37"/>
      <c r="WD170" s="37"/>
      <c r="WE170" s="37"/>
      <c r="WF170" s="37"/>
      <c r="WG170" s="37"/>
      <c r="WH170" s="37"/>
      <c r="WI170" s="37"/>
      <c r="WJ170" s="37"/>
      <c r="WK170" s="37"/>
      <c r="WL170" s="37"/>
      <c r="WM170" s="37"/>
      <c r="WN170" s="37"/>
      <c r="WO170" s="37"/>
      <c r="WP170" s="37"/>
      <c r="WQ170" s="37"/>
      <c r="WR170" s="37"/>
      <c r="WS170" s="37"/>
      <c r="WT170" s="37"/>
      <c r="WU170" s="37"/>
      <c r="WV170" s="37"/>
      <c r="WW170" s="37"/>
      <c r="WX170" s="37"/>
      <c r="WY170" s="37"/>
      <c r="WZ170" s="37"/>
      <c r="XA170" s="37"/>
      <c r="XB170" s="37"/>
      <c r="XC170" s="37"/>
      <c r="XD170" s="37"/>
      <c r="XE170" s="37"/>
      <c r="XF170" s="37"/>
      <c r="XG170" s="37"/>
      <c r="XH170" s="37"/>
      <c r="XI170" s="37"/>
      <c r="XJ170" s="37"/>
      <c r="XK170" s="37"/>
      <c r="XL170" s="37"/>
      <c r="XM170" s="37"/>
      <c r="XN170" s="37"/>
      <c r="XO170" s="37"/>
      <c r="XP170" s="37"/>
      <c r="XQ170" s="37"/>
      <c r="XR170" s="37"/>
      <c r="XS170" s="37"/>
      <c r="XT170" s="37"/>
      <c r="XU170" s="37"/>
      <c r="XV170" s="37"/>
      <c r="XW170" s="37"/>
      <c r="XX170" s="37"/>
      <c r="XY170" s="37"/>
      <c r="XZ170" s="37"/>
      <c r="YA170" s="37"/>
      <c r="YB170" s="37"/>
      <c r="YC170" s="37"/>
      <c r="YD170" s="37"/>
      <c r="YE170" s="37"/>
      <c r="YF170" s="37"/>
      <c r="YG170" s="37"/>
      <c r="YH170" s="37"/>
      <c r="YI170" s="37"/>
      <c r="YJ170" s="37"/>
      <c r="YK170" s="37"/>
      <c r="YL170" s="37"/>
      <c r="YM170" s="37"/>
      <c r="YN170" s="37"/>
      <c r="YO170" s="37"/>
      <c r="YP170" s="37"/>
      <c r="YQ170" s="37"/>
      <c r="YR170" s="37"/>
      <c r="YS170" s="37"/>
      <c r="YT170" s="37"/>
      <c r="YU170" s="37"/>
      <c r="YV170" s="37"/>
      <c r="YW170" s="37"/>
      <c r="YX170" s="37"/>
      <c r="YY170" s="37"/>
      <c r="YZ170" s="37"/>
      <c r="ZA170" s="37"/>
      <c r="ZB170" s="37"/>
      <c r="ZC170" s="37"/>
      <c r="ZD170" s="37"/>
      <c r="ZE170" s="37"/>
      <c r="ZF170" s="37"/>
      <c r="ZG170" s="37"/>
      <c r="ZH170" s="37"/>
      <c r="ZI170" s="37"/>
      <c r="ZJ170" s="37"/>
      <c r="ZK170" s="37"/>
      <c r="ZL170" s="37"/>
      <c r="ZM170" s="37"/>
      <c r="ZN170" s="37"/>
      <c r="ZO170" s="37"/>
      <c r="ZP170" s="37"/>
      <c r="ZQ170" s="37"/>
      <c r="ZR170" s="37"/>
      <c r="ZS170" s="37"/>
      <c r="ZT170" s="37"/>
      <c r="ZU170" s="37"/>
      <c r="ZV170" s="37"/>
      <c r="ZW170" s="37"/>
      <c r="ZX170" s="37"/>
      <c r="ZY170" s="37"/>
      <c r="ZZ170" s="37"/>
      <c r="AAA170" s="37"/>
      <c r="AAB170" s="37"/>
      <c r="AAC170" s="37"/>
      <c r="AAD170" s="37"/>
      <c r="AAE170" s="37"/>
      <c r="AAF170" s="37"/>
      <c r="AAG170" s="37"/>
      <c r="AAH170" s="37"/>
      <c r="AAI170" s="37"/>
      <c r="AAJ170" s="37"/>
      <c r="AAK170" s="37"/>
      <c r="AAL170" s="37"/>
      <c r="AAM170" s="37"/>
      <c r="AAN170" s="37"/>
      <c r="AAO170" s="37"/>
      <c r="AAP170" s="37"/>
      <c r="AAQ170" s="37"/>
      <c r="AAR170" s="37"/>
      <c r="AAS170" s="37"/>
      <c r="AAT170" s="37"/>
      <c r="AAU170" s="37"/>
      <c r="AAV170" s="37"/>
      <c r="AAW170" s="37"/>
      <c r="AAX170" s="37"/>
      <c r="AAY170" s="37"/>
      <c r="AAZ170" s="37"/>
      <c r="ABA170" s="37"/>
      <c r="ABB170" s="37"/>
      <c r="ABC170" s="37"/>
      <c r="ABD170" s="37"/>
      <c r="ABE170" s="37"/>
      <c r="ABF170" s="37"/>
      <c r="ABG170" s="37"/>
      <c r="ABH170" s="37"/>
      <c r="ABI170" s="37"/>
      <c r="ABJ170" s="37"/>
      <c r="ABK170" s="37"/>
      <c r="ABL170" s="37"/>
      <c r="ABM170" s="37"/>
      <c r="ABN170" s="37"/>
      <c r="ABO170" s="37"/>
      <c r="ABP170" s="37"/>
      <c r="ABQ170" s="37"/>
      <c r="ABR170" s="37"/>
      <c r="ABS170" s="37"/>
      <c r="ABT170" s="37"/>
      <c r="ABU170" s="37"/>
      <c r="ABV170" s="37"/>
      <c r="ABW170" s="37"/>
      <c r="ABX170" s="37"/>
      <c r="ABY170" s="37"/>
      <c r="ABZ170" s="37"/>
      <c r="ACA170" s="37"/>
      <c r="ACB170" s="37"/>
      <c r="ACC170" s="37"/>
      <c r="ACD170" s="37"/>
      <c r="ACE170" s="37"/>
      <c r="ACF170" s="37"/>
      <c r="ACG170" s="37"/>
      <c r="ACH170" s="37"/>
      <c r="ACI170" s="37"/>
      <c r="ACJ170" s="37"/>
      <c r="ACK170" s="37"/>
      <c r="ACL170" s="37"/>
      <c r="ACM170" s="37"/>
      <c r="ACN170" s="37"/>
      <c r="ACO170" s="37"/>
      <c r="ACP170" s="37"/>
      <c r="ACQ170" s="37"/>
      <c r="ACR170" s="37"/>
      <c r="ACS170" s="37"/>
      <c r="ACT170" s="37"/>
      <c r="ACU170" s="37"/>
      <c r="ACV170" s="37"/>
      <c r="ACW170" s="37"/>
      <c r="ACX170" s="37"/>
      <c r="ACY170" s="37"/>
      <c r="ACZ170" s="37"/>
      <c r="ADA170" s="37"/>
      <c r="ADB170" s="37"/>
      <c r="ADC170" s="37"/>
      <c r="ADD170" s="37"/>
      <c r="ADE170" s="37"/>
      <c r="ADF170" s="37"/>
      <c r="ADG170" s="37"/>
      <c r="ADH170" s="37"/>
      <c r="ADI170" s="37"/>
      <c r="ADJ170" s="37"/>
      <c r="ADK170" s="37"/>
      <c r="ADL170" s="37"/>
      <c r="ADM170" s="37"/>
      <c r="ADN170" s="37"/>
      <c r="ADO170" s="37"/>
      <c r="ADP170" s="37"/>
      <c r="ADQ170" s="37"/>
      <c r="ADR170" s="37"/>
      <c r="ADS170" s="37"/>
      <c r="ADT170" s="37"/>
      <c r="ADU170" s="37"/>
      <c r="ADV170" s="37"/>
      <c r="ADW170" s="37"/>
      <c r="ADX170" s="37"/>
      <c r="ADY170" s="37"/>
      <c r="ADZ170" s="37"/>
      <c r="AEA170" s="37"/>
      <c r="AEB170" s="37"/>
      <c r="AEC170" s="37"/>
      <c r="AED170" s="37"/>
      <c r="AEE170" s="37"/>
      <c r="AEF170" s="37"/>
      <c r="AEG170" s="37"/>
      <c r="AEH170" s="37"/>
      <c r="AEI170" s="37"/>
      <c r="AEJ170" s="37"/>
      <c r="AEK170" s="37"/>
      <c r="AEL170" s="37"/>
      <c r="AEM170" s="37"/>
      <c r="AEN170" s="37"/>
      <c r="AEO170" s="37"/>
      <c r="AEP170" s="37"/>
      <c r="AEQ170" s="37"/>
      <c r="AER170" s="37"/>
      <c r="AES170" s="37"/>
      <c r="AET170" s="37"/>
      <c r="AEU170" s="37"/>
      <c r="AEV170" s="37"/>
      <c r="AEW170" s="37"/>
      <c r="AEX170" s="37"/>
      <c r="AEY170" s="37"/>
      <c r="AEZ170" s="37"/>
      <c r="AFA170" s="37"/>
      <c r="AFB170" s="37"/>
      <c r="AFC170" s="37"/>
      <c r="AFD170" s="37"/>
      <c r="AFE170" s="37"/>
      <c r="AFF170" s="37"/>
      <c r="AFG170" s="37"/>
      <c r="AFH170" s="37"/>
      <c r="AFI170" s="37"/>
      <c r="AFJ170" s="37"/>
      <c r="AFK170" s="37"/>
      <c r="AFL170" s="37"/>
      <c r="AFM170" s="37"/>
      <c r="AFN170" s="37"/>
      <c r="AFO170" s="37"/>
      <c r="AFP170" s="37"/>
      <c r="AFQ170" s="37"/>
      <c r="AFR170" s="37"/>
      <c r="AFS170" s="37"/>
      <c r="AFT170" s="37"/>
      <c r="AFU170" s="37"/>
      <c r="AFV170" s="37"/>
      <c r="AFW170" s="37"/>
      <c r="AFX170" s="37"/>
      <c r="AFY170" s="37"/>
      <c r="AFZ170" s="37"/>
      <c r="AGA170" s="37"/>
      <c r="AGB170" s="37"/>
      <c r="AGC170" s="37"/>
      <c r="AGD170" s="37"/>
      <c r="AGE170" s="37"/>
      <c r="AGF170" s="37"/>
      <c r="AGG170" s="37"/>
      <c r="AGH170" s="37"/>
      <c r="AGI170" s="37"/>
      <c r="AGJ170" s="37"/>
      <c r="AGK170" s="37"/>
      <c r="AGL170" s="37"/>
      <c r="AGM170" s="37"/>
      <c r="AGN170" s="37"/>
      <c r="AGO170" s="37"/>
      <c r="AGP170" s="37"/>
      <c r="AGQ170" s="37"/>
      <c r="AGR170" s="37"/>
      <c r="AGS170" s="37"/>
      <c r="AGT170" s="37"/>
      <c r="AGU170" s="37"/>
      <c r="AGV170" s="37"/>
      <c r="AGW170" s="37"/>
      <c r="AGX170" s="37"/>
      <c r="AGY170" s="37"/>
      <c r="AGZ170" s="37"/>
      <c r="AHA170" s="37"/>
      <c r="AHB170" s="37"/>
      <c r="AHC170" s="37"/>
      <c r="AHD170" s="37"/>
      <c r="AHE170" s="37"/>
      <c r="AHF170" s="37"/>
      <c r="AHG170" s="37"/>
      <c r="AHH170" s="37"/>
      <c r="AHI170" s="37"/>
      <c r="AHJ170" s="37"/>
      <c r="AHK170" s="37"/>
      <c r="AHL170" s="37"/>
      <c r="AHM170" s="37"/>
      <c r="AHN170" s="37"/>
      <c r="AHO170" s="37"/>
      <c r="AHP170" s="37"/>
      <c r="AHQ170" s="37"/>
      <c r="AHR170" s="37"/>
      <c r="AHS170" s="37"/>
      <c r="AHT170" s="37"/>
      <c r="AHU170" s="37"/>
      <c r="AHV170" s="37"/>
      <c r="AHW170" s="37"/>
      <c r="AHX170" s="37"/>
      <c r="AHY170" s="37"/>
      <c r="AHZ170" s="37"/>
      <c r="AIA170" s="37"/>
      <c r="AIB170" s="37"/>
      <c r="AIC170" s="37"/>
      <c r="AID170" s="37"/>
      <c r="AIE170" s="37"/>
      <c r="AIF170" s="37"/>
      <c r="AIG170" s="37"/>
      <c r="AIH170" s="37"/>
      <c r="AII170" s="37"/>
      <c r="AIJ170" s="37"/>
      <c r="AIK170" s="37"/>
      <c r="AIL170" s="37"/>
      <c r="AIM170" s="37"/>
      <c r="AIN170" s="37"/>
      <c r="AIO170" s="37"/>
      <c r="AIP170" s="37"/>
      <c r="AIQ170" s="37"/>
      <c r="AIR170" s="37"/>
      <c r="AIS170" s="37"/>
      <c r="AIT170" s="37"/>
      <c r="AIU170" s="37"/>
      <c r="AIV170" s="37"/>
      <c r="AIW170" s="37"/>
      <c r="AIX170" s="37"/>
      <c r="AIY170" s="37"/>
      <c r="AIZ170" s="37"/>
      <c r="AJA170" s="37"/>
      <c r="AJB170" s="37"/>
      <c r="AJC170" s="37"/>
      <c r="AJD170" s="37"/>
      <c r="AJE170" s="37"/>
      <c r="AJF170" s="37"/>
      <c r="AJG170" s="37"/>
      <c r="AJH170" s="37"/>
      <c r="AJI170" s="37"/>
      <c r="AJJ170" s="37"/>
      <c r="AJK170" s="37"/>
      <c r="AJL170" s="37"/>
      <c r="AJM170" s="37"/>
      <c r="AJN170" s="37"/>
      <c r="AJO170" s="37"/>
      <c r="AJP170" s="37"/>
      <c r="AJQ170" s="37"/>
      <c r="AJR170" s="37"/>
      <c r="AJS170" s="37"/>
      <c r="AJT170" s="37"/>
      <c r="AJU170" s="37"/>
      <c r="AJV170" s="37"/>
      <c r="AJW170" s="37"/>
      <c r="AJX170" s="37"/>
      <c r="AJY170" s="37"/>
      <c r="AJZ170" s="37"/>
      <c r="AKA170" s="37"/>
      <c r="AKB170" s="37"/>
      <c r="AKC170" s="37"/>
      <c r="AKD170" s="37"/>
      <c r="AKE170" s="37"/>
      <c r="AKF170" s="37"/>
      <c r="AKG170" s="37"/>
      <c r="AKH170" s="37"/>
      <c r="AKI170" s="37"/>
      <c r="AKJ170" s="37"/>
      <c r="AKK170" s="37"/>
      <c r="AKL170" s="37"/>
      <c r="AKM170" s="37"/>
      <c r="AKN170" s="37"/>
      <c r="AKO170" s="37"/>
      <c r="AKP170" s="37"/>
      <c r="AKQ170" s="37"/>
      <c r="AKR170" s="37"/>
      <c r="AKS170" s="37"/>
      <c r="AKT170" s="37"/>
      <c r="AKU170" s="37"/>
      <c r="AKV170" s="37"/>
      <c r="AKW170" s="37"/>
      <c r="AKX170" s="37"/>
      <c r="AKY170" s="37"/>
      <c r="AKZ170" s="37"/>
      <c r="ALA170" s="37"/>
      <c r="ALB170" s="37"/>
      <c r="ALC170" s="37"/>
      <c r="ALD170" s="37"/>
      <c r="ALE170" s="37"/>
      <c r="ALF170" s="37"/>
      <c r="ALG170" s="37"/>
      <c r="ALH170" s="37"/>
      <c r="ALI170" s="37"/>
      <c r="ALJ170" s="37"/>
      <c r="ALK170" s="37"/>
      <c r="ALL170" s="37"/>
      <c r="ALM170" s="37"/>
      <c r="ALN170" s="37"/>
      <c r="ALO170" s="37"/>
      <c r="ALP170" s="37"/>
      <c r="ALQ170" s="37"/>
      <c r="ALR170" s="37"/>
      <c r="ALS170" s="37"/>
      <c r="ALT170" s="37"/>
      <c r="ALU170" s="37"/>
      <c r="ALV170" s="37"/>
      <c r="ALW170" s="37"/>
      <c r="ALX170" s="37"/>
      <c r="ALY170" s="37"/>
      <c r="ALZ170" s="37"/>
      <c r="AMA170" s="37"/>
      <c r="AMB170" s="37"/>
      <c r="AMC170" s="37"/>
      <c r="AMD170" s="37"/>
      <c r="AME170" s="37"/>
      <c r="AMF170" s="37"/>
      <c r="AMG170" s="37"/>
      <c r="AMH170" s="37"/>
      <c r="AMI170" s="37"/>
      <c r="AMJ170" s="37"/>
      <c r="AMK170" s="37"/>
      <c r="AML170" s="37"/>
      <c r="AMM170" s="37"/>
      <c r="AMN170" s="37"/>
      <c r="AMO170" s="37"/>
      <c r="AMP170" s="37"/>
      <c r="AMQ170" s="37"/>
      <c r="AMR170" s="37"/>
      <c r="AMS170" s="37"/>
      <c r="AMT170" s="37"/>
      <c r="AMU170" s="37"/>
      <c r="AMV170" s="37"/>
      <c r="AMW170" s="37"/>
      <c r="AMX170" s="37"/>
      <c r="AMY170" s="37"/>
      <c r="AMZ170" s="37"/>
      <c r="ANA170" s="37"/>
      <c r="ANB170" s="37"/>
      <c r="ANC170" s="37"/>
      <c r="AND170" s="37"/>
      <c r="ANE170" s="37"/>
      <c r="ANF170" s="37"/>
      <c r="ANG170" s="37"/>
      <c r="ANH170" s="37"/>
      <c r="ANI170" s="37"/>
      <c r="ANJ170" s="37"/>
      <c r="ANK170" s="37"/>
      <c r="ANL170" s="37"/>
      <c r="ANM170" s="37"/>
      <c r="ANN170" s="37"/>
      <c r="ANO170" s="37"/>
      <c r="ANP170" s="37"/>
      <c r="ANQ170" s="37"/>
      <c r="ANR170" s="37"/>
      <c r="ANS170" s="37"/>
      <c r="ANT170" s="37"/>
      <c r="ANU170" s="37"/>
      <c r="ANV170" s="37"/>
      <c r="ANW170" s="37"/>
      <c r="ANX170" s="37"/>
      <c r="ANY170" s="37"/>
      <c r="ANZ170" s="37"/>
      <c r="AOA170" s="37"/>
      <c r="AOB170" s="37"/>
      <c r="AOC170" s="37"/>
      <c r="AOD170" s="37"/>
      <c r="AOE170" s="37"/>
      <c r="AOF170" s="37"/>
      <c r="AOG170" s="37"/>
      <c r="AOH170" s="37"/>
      <c r="AOI170" s="37"/>
      <c r="AOJ170" s="37"/>
      <c r="AOK170" s="37"/>
      <c r="AOL170" s="37"/>
      <c r="AOM170" s="37"/>
      <c r="AON170" s="37"/>
      <c r="AOO170" s="37"/>
      <c r="AOP170" s="37"/>
      <c r="AOQ170" s="37"/>
      <c r="AOR170" s="37"/>
      <c r="AOS170" s="37"/>
      <c r="AOT170" s="37"/>
      <c r="AOU170" s="37"/>
      <c r="AOV170" s="37"/>
      <c r="AOW170" s="37"/>
      <c r="AOX170" s="37"/>
      <c r="AOY170" s="37"/>
      <c r="AOZ170" s="37"/>
      <c r="APA170" s="37"/>
      <c r="APB170" s="37"/>
      <c r="APC170" s="37"/>
      <c r="APD170" s="37"/>
      <c r="APE170" s="37"/>
      <c r="APF170" s="37"/>
      <c r="APG170" s="37"/>
      <c r="APH170" s="37"/>
      <c r="API170" s="37"/>
      <c r="APJ170" s="37"/>
      <c r="APK170" s="37"/>
      <c r="APL170" s="37"/>
      <c r="APM170" s="37"/>
      <c r="APN170" s="37"/>
      <c r="APO170" s="37"/>
      <c r="APP170" s="37"/>
      <c r="APQ170" s="37"/>
      <c r="APR170" s="37"/>
      <c r="APS170" s="37"/>
      <c r="APT170" s="37"/>
      <c r="APU170" s="37"/>
      <c r="APV170" s="37"/>
      <c r="APW170" s="37"/>
      <c r="APX170" s="37"/>
      <c r="APY170" s="37"/>
      <c r="APZ170" s="37"/>
      <c r="AQA170" s="37"/>
      <c r="AQB170" s="37"/>
      <c r="AQC170" s="37"/>
      <c r="AQD170" s="37"/>
      <c r="AQE170" s="37"/>
      <c r="AQF170" s="37"/>
      <c r="AQG170" s="37"/>
      <c r="AQH170" s="37"/>
      <c r="AQI170" s="37"/>
      <c r="AQJ170" s="37"/>
      <c r="AQK170" s="37"/>
      <c r="AQL170" s="37"/>
      <c r="AQM170" s="37"/>
      <c r="AQN170" s="37"/>
      <c r="AQO170" s="37"/>
      <c r="AQP170" s="37"/>
      <c r="AQQ170" s="37"/>
      <c r="AQR170" s="37"/>
      <c r="AQS170" s="37"/>
      <c r="AQT170" s="37"/>
      <c r="AQU170" s="37"/>
      <c r="AQV170" s="37"/>
      <c r="AQW170" s="37"/>
      <c r="AQX170" s="37"/>
      <c r="AQY170" s="37"/>
      <c r="AQZ170" s="37"/>
      <c r="ARA170" s="37"/>
      <c r="ARB170" s="37"/>
      <c r="ARC170" s="37"/>
      <c r="ARD170" s="37"/>
      <c r="ARE170" s="37"/>
      <c r="ARF170" s="37"/>
      <c r="ARG170" s="37"/>
      <c r="ARH170" s="37"/>
      <c r="ARI170" s="37"/>
      <c r="ARJ170" s="37"/>
      <c r="ARK170" s="37"/>
      <c r="ARL170" s="37"/>
      <c r="ARM170" s="37"/>
      <c r="ARN170" s="37"/>
      <c r="ARO170" s="37"/>
      <c r="ARP170" s="37"/>
      <c r="ARQ170" s="37"/>
      <c r="ARR170" s="37"/>
      <c r="ARS170" s="37"/>
      <c r="ART170" s="37"/>
      <c r="ARU170" s="37"/>
      <c r="ARV170" s="37"/>
      <c r="ARW170" s="37"/>
      <c r="ARX170" s="37"/>
      <c r="ARY170" s="37"/>
      <c r="ARZ170" s="37"/>
      <c r="ASA170" s="37"/>
      <c r="ASB170" s="37"/>
      <c r="ASC170" s="37"/>
      <c r="ASD170" s="37"/>
      <c r="ASE170" s="37"/>
      <c r="ASF170" s="37"/>
      <c r="ASG170" s="37"/>
      <c r="ASH170" s="37"/>
      <c r="ASI170" s="37"/>
      <c r="ASJ170" s="37"/>
      <c r="ASK170" s="37"/>
      <c r="ASL170" s="37"/>
      <c r="ASM170" s="37"/>
      <c r="ASN170" s="37"/>
      <c r="ASO170" s="37"/>
      <c r="ASP170" s="37"/>
      <c r="ASQ170" s="37"/>
      <c r="ASR170" s="37"/>
      <c r="ASS170" s="37"/>
      <c r="AST170" s="37"/>
      <c r="ASU170" s="37"/>
      <c r="ASV170" s="37"/>
      <c r="ASW170" s="37"/>
      <c r="ASX170" s="37"/>
      <c r="ASY170" s="37"/>
      <c r="ASZ170" s="37"/>
      <c r="ATA170" s="37"/>
      <c r="ATB170" s="37"/>
      <c r="ATC170" s="37"/>
      <c r="ATD170" s="37"/>
      <c r="ATE170" s="37"/>
      <c r="ATF170" s="37"/>
      <c r="ATG170" s="37"/>
      <c r="ATH170" s="37"/>
      <c r="ATI170" s="37"/>
      <c r="ATJ170" s="37"/>
      <c r="ATK170" s="37"/>
      <c r="ATL170" s="37"/>
      <c r="ATM170" s="37"/>
      <c r="ATN170" s="37"/>
      <c r="ATO170" s="37"/>
      <c r="ATP170" s="37"/>
      <c r="ATQ170" s="37"/>
      <c r="ATR170" s="37"/>
      <c r="ATS170" s="37"/>
      <c r="ATT170" s="37"/>
      <c r="ATU170" s="37"/>
      <c r="ATV170" s="37"/>
      <c r="ATW170" s="37"/>
      <c r="ATX170" s="37"/>
      <c r="ATY170" s="37"/>
      <c r="ATZ170" s="37"/>
      <c r="AUA170" s="37"/>
      <c r="AUB170" s="37"/>
      <c r="AUC170" s="37"/>
      <c r="AUD170" s="37"/>
      <c r="AUE170" s="37"/>
      <c r="AUF170" s="37"/>
      <c r="AUG170" s="37"/>
      <c r="AUH170" s="37"/>
      <c r="AUI170" s="37"/>
      <c r="AUJ170" s="37"/>
      <c r="AUK170" s="37"/>
      <c r="AUL170" s="37"/>
      <c r="AUM170" s="37"/>
      <c r="AUN170" s="37"/>
      <c r="AUO170" s="37"/>
      <c r="AUP170" s="37"/>
      <c r="AUQ170" s="37"/>
      <c r="AUR170" s="37"/>
      <c r="AUS170" s="37"/>
      <c r="AUT170" s="37"/>
      <c r="AUU170" s="37"/>
      <c r="AUV170" s="37"/>
      <c r="AUW170" s="37"/>
      <c r="AUX170" s="37"/>
      <c r="AUY170" s="37"/>
      <c r="AUZ170" s="37"/>
      <c r="AVA170" s="37"/>
      <c r="AVB170" s="37"/>
      <c r="AVC170" s="37"/>
      <c r="AVD170" s="37"/>
      <c r="AVE170" s="37"/>
      <c r="AVF170" s="37"/>
      <c r="AVG170" s="37"/>
      <c r="AVH170" s="37"/>
      <c r="AVI170" s="37"/>
      <c r="AVJ170" s="37"/>
      <c r="AVK170" s="37"/>
      <c r="AVL170" s="37"/>
      <c r="AVM170" s="37"/>
      <c r="AVN170" s="37"/>
      <c r="AVO170" s="37"/>
      <c r="AVP170" s="37"/>
      <c r="AVQ170" s="37"/>
      <c r="AVR170" s="37"/>
      <c r="AVS170" s="37"/>
      <c r="AVT170" s="37"/>
      <c r="AVU170" s="37"/>
      <c r="AVV170" s="37"/>
      <c r="AVW170" s="37"/>
      <c r="AVX170" s="37"/>
      <c r="AVY170" s="37"/>
      <c r="AVZ170" s="37"/>
      <c r="AWA170" s="37"/>
      <c r="AWB170" s="37"/>
      <c r="AWC170" s="37"/>
      <c r="AWD170" s="37"/>
      <c r="AWE170" s="37"/>
      <c r="AWF170" s="37"/>
      <c r="AWG170" s="37"/>
      <c r="AWH170" s="37"/>
      <c r="AWI170" s="37"/>
      <c r="AWJ170" s="37"/>
      <c r="AWK170" s="37"/>
      <c r="AWL170" s="37"/>
      <c r="AWM170" s="37"/>
      <c r="AWN170" s="37"/>
      <c r="AWO170" s="37"/>
      <c r="AWP170" s="37"/>
      <c r="AWQ170" s="37"/>
      <c r="AWR170" s="37"/>
      <c r="AWS170" s="37"/>
      <c r="AWT170" s="37"/>
      <c r="AWU170" s="37"/>
      <c r="AWV170" s="37"/>
      <c r="AWW170" s="37"/>
      <c r="AWX170" s="37"/>
      <c r="AWY170" s="37"/>
      <c r="AWZ170" s="37"/>
      <c r="AXA170" s="37"/>
      <c r="AXB170" s="37"/>
      <c r="AXC170" s="37"/>
      <c r="AXD170" s="37"/>
      <c r="AXE170" s="37"/>
      <c r="AXF170" s="37"/>
      <c r="AXG170" s="37"/>
      <c r="AXH170" s="37"/>
      <c r="AXI170" s="37"/>
      <c r="AXJ170" s="37"/>
      <c r="AXK170" s="37"/>
      <c r="AXL170" s="37"/>
      <c r="AXM170" s="37"/>
      <c r="AXN170" s="37"/>
      <c r="AXO170" s="37"/>
      <c r="AXP170" s="37"/>
      <c r="AXQ170" s="37"/>
      <c r="AXR170" s="37"/>
      <c r="AXS170" s="37"/>
      <c r="AXT170" s="37"/>
      <c r="AXU170" s="37"/>
      <c r="AXV170" s="37"/>
      <c r="AXW170" s="37"/>
      <c r="AXX170" s="37"/>
      <c r="AXY170" s="37"/>
      <c r="AXZ170" s="37"/>
      <c r="AYA170" s="37"/>
      <c r="AYB170" s="37"/>
      <c r="AYC170" s="37"/>
      <c r="AYD170" s="37"/>
      <c r="AYE170" s="37"/>
      <c r="AYF170" s="37"/>
      <c r="AYG170" s="37"/>
      <c r="AYH170" s="37"/>
      <c r="AYI170" s="37"/>
      <c r="AYJ170" s="37"/>
      <c r="AYK170" s="37"/>
      <c r="AYL170" s="37"/>
      <c r="AYM170" s="37"/>
      <c r="AYN170" s="37"/>
      <c r="AYO170" s="37"/>
      <c r="AYP170" s="37"/>
      <c r="AYQ170" s="37"/>
      <c r="AYR170" s="37"/>
      <c r="AYS170" s="37"/>
      <c r="AYT170" s="37"/>
      <c r="AYU170" s="37"/>
      <c r="AYV170" s="37"/>
      <c r="AYW170" s="37"/>
      <c r="AYX170" s="37"/>
      <c r="AYY170" s="37"/>
      <c r="AYZ170" s="37"/>
      <c r="AZA170" s="37"/>
      <c r="AZB170" s="37"/>
      <c r="AZC170" s="37"/>
      <c r="AZD170" s="37"/>
      <c r="AZE170" s="37"/>
      <c r="AZF170" s="37"/>
      <c r="AZG170" s="37"/>
      <c r="AZH170" s="37"/>
      <c r="AZI170" s="37"/>
      <c r="AZJ170" s="37"/>
      <c r="AZK170" s="37"/>
      <c r="AZL170" s="37"/>
      <c r="AZM170" s="37"/>
      <c r="AZN170" s="37"/>
      <c r="AZO170" s="37"/>
      <c r="AZP170" s="37"/>
      <c r="AZQ170" s="37"/>
      <c r="AZR170" s="37"/>
      <c r="AZS170" s="37"/>
      <c r="AZT170" s="37"/>
      <c r="AZU170" s="37"/>
      <c r="AZV170" s="37"/>
      <c r="AZW170" s="37"/>
      <c r="AZX170" s="37"/>
      <c r="AZY170" s="37"/>
      <c r="AZZ170" s="37"/>
      <c r="BAA170" s="37"/>
      <c r="BAB170" s="37"/>
      <c r="BAC170" s="37"/>
      <c r="BAD170" s="37"/>
      <c r="BAE170" s="37"/>
      <c r="BAF170" s="37"/>
      <c r="BAG170" s="37"/>
      <c r="BAH170" s="37"/>
      <c r="BAI170" s="37"/>
      <c r="BAJ170" s="37"/>
      <c r="BAK170" s="37"/>
      <c r="BAL170" s="37"/>
      <c r="BAM170" s="37"/>
      <c r="BAN170" s="37"/>
      <c r="BAO170" s="37"/>
      <c r="BAP170" s="37"/>
      <c r="BAQ170" s="37"/>
      <c r="BAR170" s="37"/>
      <c r="BAS170" s="37"/>
      <c r="BAT170" s="37"/>
      <c r="BAU170" s="37"/>
      <c r="BAV170" s="37"/>
      <c r="BAW170" s="37"/>
      <c r="BAX170" s="37"/>
      <c r="BAY170" s="37"/>
      <c r="BAZ170" s="37"/>
      <c r="BBA170" s="37"/>
      <c r="BBB170" s="37"/>
      <c r="BBC170" s="37"/>
      <c r="BBD170" s="37"/>
      <c r="BBE170" s="37"/>
      <c r="BBF170" s="37"/>
      <c r="BBG170" s="37"/>
      <c r="BBH170" s="37"/>
      <c r="BBI170" s="37"/>
      <c r="BBJ170" s="37"/>
      <c r="BBK170" s="37"/>
      <c r="BBL170" s="37"/>
      <c r="BBM170" s="37"/>
      <c r="BBN170" s="37"/>
      <c r="BBO170" s="37"/>
      <c r="BBP170" s="37"/>
      <c r="BBQ170" s="37"/>
      <c r="BBR170" s="37"/>
      <c r="BBS170" s="37"/>
      <c r="BBT170" s="37"/>
      <c r="BBU170" s="37"/>
      <c r="BBV170" s="37"/>
      <c r="BBW170" s="37"/>
      <c r="BBX170" s="37"/>
      <c r="BBY170" s="37"/>
      <c r="BBZ170" s="37"/>
      <c r="BCA170" s="37"/>
      <c r="BCB170" s="37"/>
      <c r="BCC170" s="37"/>
      <c r="BCD170" s="37"/>
      <c r="BCE170" s="37"/>
      <c r="BCF170" s="37"/>
      <c r="BCG170" s="37"/>
      <c r="BCH170" s="37"/>
      <c r="BCI170" s="37"/>
      <c r="BCJ170" s="37"/>
      <c r="BCK170" s="37"/>
      <c r="BCL170" s="37"/>
      <c r="BCM170" s="37"/>
      <c r="BCN170" s="37"/>
      <c r="BCO170" s="37"/>
      <c r="BCP170" s="37"/>
      <c r="BCQ170" s="37"/>
      <c r="BCR170" s="37"/>
      <c r="BCS170" s="37"/>
      <c r="BCT170" s="37"/>
      <c r="BCU170" s="37"/>
      <c r="BCV170" s="37"/>
      <c r="BCW170" s="37"/>
      <c r="BCX170" s="37"/>
      <c r="BCY170" s="37"/>
      <c r="BCZ170" s="37"/>
      <c r="BDA170" s="37"/>
      <c r="BDB170" s="37"/>
      <c r="BDC170" s="37"/>
      <c r="BDD170" s="37"/>
      <c r="BDE170" s="37"/>
      <c r="BDF170" s="37"/>
      <c r="BDG170" s="37"/>
      <c r="BDH170" s="37"/>
      <c r="BDI170" s="37"/>
      <c r="BDJ170" s="37"/>
      <c r="BDK170" s="37"/>
      <c r="BDL170" s="37"/>
      <c r="BDM170" s="37"/>
      <c r="BDN170" s="37"/>
      <c r="BDO170" s="37"/>
      <c r="BDP170" s="37"/>
      <c r="BDQ170" s="37"/>
      <c r="BDR170" s="37"/>
      <c r="BDS170" s="37"/>
      <c r="BDT170" s="37"/>
      <c r="BDU170" s="37"/>
      <c r="BDV170" s="37"/>
      <c r="BDW170" s="37"/>
      <c r="BDX170" s="37"/>
      <c r="BDY170" s="37"/>
      <c r="BDZ170" s="37"/>
      <c r="BEA170" s="37"/>
      <c r="BEB170" s="37"/>
      <c r="BEC170" s="37"/>
      <c r="BED170" s="37"/>
      <c r="BEE170" s="37"/>
      <c r="BEF170" s="37"/>
      <c r="BEG170" s="37"/>
      <c r="BEH170" s="37"/>
      <c r="BEI170" s="37"/>
      <c r="BEJ170" s="37"/>
      <c r="BEK170" s="37"/>
      <c r="BEL170" s="37"/>
      <c r="BEM170" s="37"/>
      <c r="BEN170" s="37"/>
      <c r="BEO170" s="37"/>
      <c r="BEP170" s="37"/>
      <c r="BEQ170" s="37"/>
      <c r="BER170" s="37"/>
      <c r="BES170" s="37"/>
      <c r="BET170" s="37"/>
      <c r="BEU170" s="37"/>
      <c r="BEV170" s="37"/>
      <c r="BEW170" s="37"/>
      <c r="BEX170" s="37"/>
      <c r="BEY170" s="37"/>
      <c r="BEZ170" s="37"/>
      <c r="BFA170" s="37"/>
      <c r="BFB170" s="37"/>
      <c r="BFC170" s="37"/>
      <c r="BFD170" s="37"/>
      <c r="BFE170" s="37"/>
      <c r="BFF170" s="37"/>
      <c r="BFG170" s="37"/>
      <c r="BFH170" s="37"/>
      <c r="BFI170" s="37"/>
      <c r="BFJ170" s="37"/>
      <c r="BFK170" s="37"/>
      <c r="BFL170" s="37"/>
      <c r="BFM170" s="37"/>
      <c r="BFN170" s="37"/>
      <c r="BFO170" s="37"/>
      <c r="BFP170" s="37"/>
      <c r="BFQ170" s="37"/>
      <c r="BFR170" s="37"/>
      <c r="BFS170" s="37"/>
      <c r="BFT170" s="37"/>
      <c r="BFU170" s="37"/>
      <c r="BFV170" s="37"/>
      <c r="BFW170" s="37"/>
      <c r="BFX170" s="37"/>
      <c r="BFY170" s="37"/>
      <c r="BFZ170" s="37"/>
      <c r="BGA170" s="37"/>
      <c r="BGB170" s="37"/>
      <c r="BGC170" s="37"/>
      <c r="BGD170" s="37"/>
      <c r="BGE170" s="37"/>
      <c r="BGF170" s="37"/>
      <c r="BGG170" s="37"/>
      <c r="BGH170" s="37"/>
      <c r="BGI170" s="37"/>
      <c r="BGJ170" s="37"/>
      <c r="BGK170" s="37"/>
      <c r="BGL170" s="37"/>
      <c r="BGM170" s="37"/>
      <c r="BGN170" s="37"/>
      <c r="BGO170" s="37"/>
      <c r="BGP170" s="37"/>
      <c r="BGQ170" s="37"/>
      <c r="BGR170" s="37"/>
      <c r="BGS170" s="37"/>
      <c r="BGT170" s="37"/>
      <c r="BGU170" s="37"/>
      <c r="BGV170" s="37"/>
      <c r="BGW170" s="37"/>
      <c r="BGX170" s="37"/>
      <c r="BGY170" s="37"/>
      <c r="BGZ170" s="37"/>
      <c r="BHA170" s="37"/>
      <c r="BHB170" s="37"/>
      <c r="BHC170" s="37"/>
      <c r="BHD170" s="37"/>
      <c r="BHE170" s="37"/>
      <c r="BHF170" s="37"/>
      <c r="BHG170" s="37"/>
      <c r="BHH170" s="37"/>
      <c r="BHI170" s="37"/>
      <c r="BHJ170" s="37"/>
      <c r="BHK170" s="37"/>
      <c r="BHL170" s="37"/>
      <c r="BHM170" s="37"/>
      <c r="BHN170" s="37"/>
      <c r="BHO170" s="37"/>
      <c r="BHP170" s="37"/>
      <c r="BHQ170" s="37"/>
      <c r="BHR170" s="37"/>
      <c r="BHS170" s="37"/>
      <c r="BHT170" s="37"/>
      <c r="BHU170" s="37"/>
      <c r="BHV170" s="37"/>
      <c r="BHW170" s="37"/>
      <c r="BHX170" s="37"/>
      <c r="BHY170" s="37"/>
      <c r="BHZ170" s="37"/>
      <c r="BIA170" s="37"/>
      <c r="BIB170" s="37"/>
      <c r="BIC170" s="37"/>
      <c r="BID170" s="37"/>
      <c r="BIE170" s="37"/>
      <c r="BIF170" s="37"/>
      <c r="BIG170" s="37"/>
      <c r="BIH170" s="37"/>
      <c r="BII170" s="37"/>
      <c r="BIJ170" s="37"/>
      <c r="BIK170" s="37"/>
      <c r="BIL170" s="37"/>
      <c r="BIM170" s="37"/>
      <c r="BIN170" s="37"/>
      <c r="BIO170" s="37"/>
      <c r="BIP170" s="37"/>
      <c r="BIQ170" s="37"/>
      <c r="BIR170" s="37"/>
      <c r="BIS170" s="37"/>
      <c r="BIT170" s="37"/>
      <c r="BIU170" s="37"/>
      <c r="BIV170" s="37"/>
      <c r="BIW170" s="37"/>
      <c r="BIX170" s="37"/>
      <c r="BIY170" s="37"/>
      <c r="BIZ170" s="37"/>
      <c r="BJA170" s="37"/>
      <c r="BJB170" s="37"/>
      <c r="BJC170" s="37"/>
      <c r="BJD170" s="37"/>
      <c r="BJE170" s="37"/>
      <c r="BJF170" s="37"/>
      <c r="BJG170" s="37"/>
      <c r="BJH170" s="37"/>
      <c r="BJI170" s="37"/>
      <c r="BJJ170" s="37"/>
      <c r="BJK170" s="37"/>
      <c r="BJL170" s="37"/>
      <c r="BJM170" s="37"/>
      <c r="BJN170" s="37"/>
      <c r="BJO170" s="37"/>
      <c r="BJP170" s="37"/>
      <c r="BJQ170" s="37"/>
      <c r="BJR170" s="37"/>
      <c r="BJS170" s="37"/>
      <c r="BJT170" s="37"/>
      <c r="BJU170" s="37"/>
      <c r="BJV170" s="37"/>
      <c r="BJW170" s="37"/>
      <c r="BJX170" s="37"/>
      <c r="BJY170" s="37"/>
      <c r="BJZ170" s="37"/>
      <c r="BKA170" s="37"/>
      <c r="BKB170" s="37"/>
      <c r="BKC170" s="37"/>
      <c r="BKD170" s="37"/>
      <c r="BKE170" s="37"/>
      <c r="BKF170" s="37"/>
      <c r="BKG170" s="37"/>
      <c r="BKH170" s="37"/>
      <c r="BKI170" s="37"/>
      <c r="BKJ170" s="37"/>
      <c r="BKK170" s="37"/>
      <c r="BKL170" s="37"/>
      <c r="BKM170" s="37"/>
      <c r="BKN170" s="37"/>
      <c r="BKO170" s="37"/>
      <c r="BKP170" s="37"/>
      <c r="BKQ170" s="37"/>
      <c r="BKR170" s="37"/>
      <c r="BKS170" s="37"/>
      <c r="BKT170" s="37"/>
      <c r="BKU170" s="37"/>
      <c r="BKV170" s="37"/>
      <c r="BKW170" s="37"/>
      <c r="BKX170" s="37"/>
      <c r="BKY170" s="37"/>
      <c r="BKZ170" s="37"/>
      <c r="BLA170" s="37"/>
      <c r="BLB170" s="37"/>
      <c r="BLC170" s="37"/>
      <c r="BLD170" s="37"/>
      <c r="BLE170" s="37"/>
      <c r="BLF170" s="37"/>
      <c r="BLG170" s="37"/>
      <c r="BLH170" s="37"/>
      <c r="BLI170" s="37"/>
      <c r="BLJ170" s="37"/>
      <c r="BLK170" s="37"/>
      <c r="BLL170" s="37"/>
      <c r="BLM170" s="37"/>
      <c r="BLN170" s="37"/>
      <c r="BLO170" s="37"/>
      <c r="BLP170" s="37"/>
      <c r="BLQ170" s="37"/>
      <c r="BLR170" s="37"/>
      <c r="BLS170" s="37"/>
      <c r="BLT170" s="37"/>
      <c r="BLU170" s="37"/>
      <c r="BLV170" s="37"/>
      <c r="BLW170" s="37"/>
      <c r="BLX170" s="37"/>
      <c r="BLY170" s="37"/>
      <c r="BLZ170" s="37"/>
      <c r="BMA170" s="37"/>
      <c r="BMB170" s="37"/>
      <c r="BMC170" s="37"/>
      <c r="BMD170" s="37"/>
      <c r="BME170" s="37"/>
      <c r="BMF170" s="37"/>
      <c r="BMG170" s="37"/>
      <c r="BMH170" s="37"/>
      <c r="BMI170" s="37"/>
      <c r="BMJ170" s="37"/>
      <c r="BMK170" s="37"/>
      <c r="BML170" s="37"/>
      <c r="BMM170" s="37"/>
      <c r="BMN170" s="37"/>
      <c r="BMO170" s="37"/>
      <c r="BMP170" s="37"/>
      <c r="BMQ170" s="37"/>
      <c r="BMR170" s="37"/>
      <c r="BMS170" s="37"/>
      <c r="BMT170" s="37"/>
      <c r="BMU170" s="37"/>
      <c r="BMV170" s="37"/>
      <c r="BMW170" s="37"/>
      <c r="BMX170" s="37"/>
      <c r="BMY170" s="37"/>
      <c r="BMZ170" s="37"/>
      <c r="BNA170" s="37"/>
      <c r="BNB170" s="37"/>
      <c r="BNC170" s="37"/>
      <c r="BND170" s="37"/>
      <c r="BNE170" s="37"/>
      <c r="BNF170" s="37"/>
      <c r="BNG170" s="37"/>
      <c r="BNH170" s="37"/>
      <c r="BNI170" s="37"/>
      <c r="BNJ170" s="37"/>
      <c r="BNK170" s="37"/>
      <c r="BNL170" s="37"/>
      <c r="BNM170" s="37"/>
      <c r="BNN170" s="37"/>
      <c r="BNO170" s="37"/>
      <c r="BNP170" s="37"/>
      <c r="BNQ170" s="37"/>
      <c r="BNR170" s="37"/>
      <c r="BNS170" s="37"/>
      <c r="BNT170" s="37"/>
      <c r="BNU170" s="37"/>
      <c r="BNV170" s="37"/>
      <c r="BNW170" s="37"/>
      <c r="BNX170" s="37"/>
      <c r="BNY170" s="37"/>
      <c r="BNZ170" s="37"/>
      <c r="BOA170" s="37"/>
      <c r="BOB170" s="37"/>
      <c r="BOC170" s="37"/>
      <c r="BOD170" s="37"/>
      <c r="BOE170" s="37"/>
      <c r="BOF170" s="37"/>
      <c r="BOG170" s="37"/>
      <c r="BOH170" s="37"/>
      <c r="BOI170" s="37"/>
      <c r="BOJ170" s="37"/>
      <c r="BOK170" s="37"/>
      <c r="BOL170" s="37"/>
      <c r="BOM170" s="37"/>
      <c r="BON170" s="37"/>
      <c r="BOO170" s="37"/>
      <c r="BOP170" s="37"/>
      <c r="BOQ170" s="37"/>
      <c r="BOR170" s="37"/>
      <c r="BOS170" s="37"/>
      <c r="BOT170" s="37"/>
      <c r="BOU170" s="37"/>
      <c r="BOV170" s="37"/>
      <c r="BOW170" s="37"/>
      <c r="BOX170" s="37"/>
      <c r="BOY170" s="37"/>
      <c r="BOZ170" s="37"/>
      <c r="BPA170" s="37"/>
      <c r="BPB170" s="37"/>
      <c r="BPC170" s="37"/>
      <c r="BPD170" s="37"/>
      <c r="BPE170" s="37"/>
      <c r="BPF170" s="37"/>
      <c r="BPG170" s="37"/>
      <c r="BPH170" s="37"/>
      <c r="BPI170" s="37"/>
      <c r="BPJ170" s="37"/>
      <c r="BPK170" s="37"/>
      <c r="BPL170" s="37"/>
      <c r="BPM170" s="37"/>
      <c r="BPN170" s="37"/>
      <c r="BPO170" s="37"/>
      <c r="BPP170" s="37"/>
      <c r="BPQ170" s="37"/>
      <c r="BPR170" s="37"/>
      <c r="BPS170" s="37"/>
      <c r="BPT170" s="37"/>
      <c r="BPU170" s="37"/>
      <c r="BPV170" s="37"/>
      <c r="BPW170" s="37"/>
      <c r="BPX170" s="37"/>
      <c r="BPY170" s="37"/>
      <c r="BPZ170" s="37"/>
      <c r="BQA170" s="37"/>
      <c r="BQB170" s="37"/>
      <c r="BQC170" s="37"/>
      <c r="BQD170" s="37"/>
      <c r="BQE170" s="37"/>
      <c r="BQF170" s="37"/>
      <c r="BQG170" s="37"/>
      <c r="BQH170" s="37"/>
      <c r="BQI170" s="37"/>
      <c r="BQJ170" s="37"/>
      <c r="BQK170" s="37"/>
      <c r="BQL170" s="37"/>
      <c r="BQM170" s="37"/>
      <c r="BQN170" s="37"/>
      <c r="BQO170" s="37"/>
      <c r="BQP170" s="37"/>
      <c r="BQQ170" s="37"/>
      <c r="BQR170" s="37"/>
      <c r="BQS170" s="37"/>
      <c r="BQT170" s="37"/>
      <c r="BQU170" s="37"/>
      <c r="BQV170" s="37"/>
      <c r="BQW170" s="37"/>
      <c r="BQX170" s="37"/>
      <c r="BQY170" s="37"/>
      <c r="BQZ170" s="37"/>
      <c r="BRA170" s="37"/>
      <c r="BRB170" s="37"/>
      <c r="BRC170" s="37"/>
      <c r="BRD170" s="37"/>
      <c r="BRE170" s="37"/>
      <c r="BRF170" s="37"/>
      <c r="BRG170" s="37"/>
      <c r="BRH170" s="37"/>
      <c r="BRI170" s="37"/>
      <c r="BRJ170" s="37"/>
      <c r="BRK170" s="37"/>
      <c r="BRL170" s="37"/>
      <c r="BRM170" s="37"/>
      <c r="BRN170" s="37"/>
      <c r="BRO170" s="37"/>
      <c r="BRP170" s="37"/>
      <c r="BRQ170" s="37"/>
      <c r="BRR170" s="37"/>
      <c r="BRS170" s="37"/>
      <c r="BRT170" s="37"/>
      <c r="BRU170" s="37"/>
      <c r="BRV170" s="37"/>
      <c r="BRW170" s="37"/>
      <c r="BRX170" s="37"/>
      <c r="BRY170" s="37"/>
      <c r="BRZ170" s="37"/>
      <c r="BSA170" s="37"/>
      <c r="BSB170" s="37"/>
      <c r="BSC170" s="37"/>
      <c r="BSD170" s="37"/>
      <c r="BSE170" s="37"/>
      <c r="BSF170" s="37"/>
      <c r="BSG170" s="37"/>
      <c r="BSH170" s="37"/>
      <c r="BSI170" s="37"/>
      <c r="BSJ170" s="37"/>
      <c r="BSK170" s="37"/>
      <c r="BSL170" s="37"/>
      <c r="BSM170" s="37"/>
      <c r="BSN170" s="37"/>
      <c r="BSO170" s="37"/>
      <c r="BSP170" s="37"/>
      <c r="BSQ170" s="37"/>
      <c r="BSR170" s="37"/>
      <c r="BSS170" s="37"/>
      <c r="BST170" s="37"/>
      <c r="BSU170" s="37"/>
      <c r="BSV170" s="37"/>
      <c r="BSW170" s="37"/>
      <c r="BSX170" s="37"/>
      <c r="BSY170" s="37"/>
      <c r="BSZ170" s="37"/>
      <c r="BTA170" s="37"/>
      <c r="BTB170" s="37"/>
      <c r="BTC170" s="37"/>
      <c r="BTD170" s="37"/>
    </row>
    <row r="171" spans="1:1876" ht="15.6" hidden="1" x14ac:dyDescent="0.3">
      <c r="A171" s="76"/>
      <c r="B171" s="76" t="s">
        <v>102</v>
      </c>
      <c r="C171" s="111"/>
      <c r="D171" s="126">
        <f t="shared" si="133"/>
        <v>734.5</v>
      </c>
      <c r="E171" s="126">
        <f t="shared" si="134"/>
        <v>730</v>
      </c>
      <c r="F171" s="126">
        <f t="shared" si="135"/>
        <v>4.5</v>
      </c>
      <c r="G171" s="93">
        <f t="shared" si="141"/>
        <v>502</v>
      </c>
      <c r="H171" s="91">
        <f>200+300</f>
        <v>500</v>
      </c>
      <c r="I171" s="137">
        <v>2</v>
      </c>
      <c r="J171" s="129">
        <f t="shared" si="139"/>
        <v>232.5</v>
      </c>
      <c r="K171" s="91">
        <v>230</v>
      </c>
      <c r="L171" s="152">
        <v>2.5</v>
      </c>
      <c r="M171" s="145"/>
      <c r="N171" s="91"/>
      <c r="O171" s="137"/>
      <c r="P171" s="168"/>
      <c r="Q171" s="166"/>
      <c r="R171" s="169"/>
      <c r="S171" s="313"/>
      <c r="T171" s="166"/>
      <c r="U171" s="167"/>
      <c r="V171" s="168"/>
      <c r="W171" s="313"/>
      <c r="X171" s="166"/>
      <c r="Y171" s="167"/>
      <c r="Z171" s="192"/>
      <c r="AA171" s="315"/>
      <c r="AB171" s="179"/>
      <c r="AC171" s="302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  <c r="FT171" s="37"/>
      <c r="FU171" s="37"/>
      <c r="FV171" s="37"/>
      <c r="FW171" s="37"/>
      <c r="FX171" s="37"/>
      <c r="FY171" s="37"/>
      <c r="FZ171" s="37"/>
      <c r="GA171" s="37"/>
      <c r="GB171" s="37"/>
      <c r="GC171" s="37"/>
      <c r="GD171" s="37"/>
      <c r="GE171" s="37"/>
      <c r="GF171" s="37"/>
      <c r="GG171" s="37"/>
      <c r="GH171" s="37"/>
      <c r="GI171" s="37"/>
      <c r="GJ171" s="37"/>
      <c r="GK171" s="37"/>
      <c r="GL171" s="37"/>
      <c r="GM171" s="37"/>
      <c r="GN171" s="37"/>
      <c r="GO171" s="37"/>
      <c r="GP171" s="37"/>
      <c r="GQ171" s="37"/>
      <c r="GR171" s="37"/>
      <c r="GS171" s="37"/>
      <c r="GT171" s="37"/>
      <c r="GU171" s="37"/>
      <c r="GV171" s="37"/>
      <c r="GW171" s="37"/>
      <c r="GX171" s="37"/>
      <c r="GY171" s="37"/>
      <c r="GZ171" s="37"/>
      <c r="HA171" s="37"/>
      <c r="HB171" s="37"/>
      <c r="HC171" s="37"/>
      <c r="HD171" s="37"/>
      <c r="HE171" s="37"/>
      <c r="HF171" s="37"/>
      <c r="HG171" s="37"/>
      <c r="HH171" s="37"/>
      <c r="HI171" s="37"/>
      <c r="HJ171" s="37"/>
      <c r="HK171" s="37"/>
      <c r="HL171" s="37"/>
      <c r="HM171" s="37"/>
      <c r="HN171" s="37"/>
      <c r="HO171" s="37"/>
      <c r="HP171" s="37"/>
      <c r="HQ171" s="37"/>
      <c r="HR171" s="37"/>
      <c r="HS171" s="37"/>
      <c r="HT171" s="37"/>
      <c r="HU171" s="37"/>
      <c r="HV171" s="37"/>
      <c r="HW171" s="37"/>
      <c r="HX171" s="37"/>
      <c r="HY171" s="37"/>
      <c r="HZ171" s="37"/>
      <c r="IA171" s="37"/>
      <c r="IB171" s="37"/>
      <c r="IC171" s="37"/>
      <c r="ID171" s="37"/>
      <c r="IE171" s="37"/>
      <c r="IF171" s="37"/>
      <c r="IG171" s="37"/>
      <c r="IH171" s="37"/>
      <c r="II171" s="37"/>
      <c r="IJ171" s="37"/>
      <c r="IK171" s="37"/>
      <c r="IL171" s="37"/>
      <c r="IM171" s="37"/>
      <c r="IN171" s="37"/>
      <c r="IO171" s="37"/>
      <c r="IP171" s="37"/>
      <c r="IQ171" s="37"/>
      <c r="IR171" s="37"/>
      <c r="IS171" s="37"/>
      <c r="IT171" s="37"/>
      <c r="IU171" s="37"/>
      <c r="IV171" s="37"/>
      <c r="IW171" s="37"/>
      <c r="IX171" s="37"/>
      <c r="IY171" s="37"/>
      <c r="IZ171" s="37"/>
      <c r="JA171" s="37"/>
      <c r="JB171" s="37"/>
      <c r="JC171" s="37"/>
      <c r="JD171" s="37"/>
      <c r="JE171" s="37"/>
      <c r="JF171" s="37"/>
      <c r="JG171" s="37"/>
      <c r="JH171" s="37"/>
      <c r="JI171" s="37"/>
      <c r="JJ171" s="37"/>
      <c r="JK171" s="37"/>
      <c r="JL171" s="37"/>
      <c r="JM171" s="37"/>
      <c r="JN171" s="37"/>
      <c r="JO171" s="37"/>
      <c r="JP171" s="37"/>
      <c r="JQ171" s="37"/>
      <c r="JR171" s="37"/>
      <c r="JS171" s="37"/>
      <c r="JT171" s="37"/>
      <c r="JU171" s="37"/>
      <c r="JV171" s="37"/>
      <c r="JW171" s="37"/>
      <c r="JX171" s="37"/>
      <c r="JY171" s="37"/>
      <c r="JZ171" s="37"/>
      <c r="KA171" s="37"/>
      <c r="KB171" s="37"/>
      <c r="KC171" s="37"/>
      <c r="KD171" s="37"/>
      <c r="KE171" s="37"/>
      <c r="KF171" s="37"/>
      <c r="KG171" s="37"/>
      <c r="KH171" s="37"/>
      <c r="KI171" s="37"/>
      <c r="KJ171" s="37"/>
      <c r="KK171" s="37"/>
      <c r="KL171" s="37"/>
      <c r="KM171" s="37"/>
      <c r="KN171" s="37"/>
      <c r="KO171" s="37"/>
      <c r="KP171" s="37"/>
      <c r="KQ171" s="37"/>
      <c r="KR171" s="37"/>
      <c r="KS171" s="37"/>
      <c r="KT171" s="37"/>
      <c r="KU171" s="37"/>
      <c r="KV171" s="37"/>
      <c r="KW171" s="37"/>
      <c r="KX171" s="37"/>
      <c r="KY171" s="37"/>
      <c r="KZ171" s="37"/>
      <c r="LA171" s="37"/>
      <c r="LB171" s="37"/>
      <c r="LC171" s="37"/>
      <c r="LD171" s="37"/>
      <c r="LE171" s="37"/>
      <c r="LF171" s="37"/>
      <c r="LG171" s="37"/>
      <c r="LH171" s="37"/>
      <c r="LI171" s="37"/>
      <c r="LJ171" s="37"/>
      <c r="LK171" s="37"/>
      <c r="LL171" s="37"/>
      <c r="LM171" s="37"/>
      <c r="LN171" s="37"/>
      <c r="LO171" s="37"/>
      <c r="LP171" s="37"/>
      <c r="LQ171" s="37"/>
      <c r="LR171" s="37"/>
      <c r="LS171" s="37"/>
      <c r="LT171" s="37"/>
      <c r="LU171" s="37"/>
      <c r="LV171" s="37"/>
      <c r="LW171" s="37"/>
      <c r="LX171" s="37"/>
      <c r="LY171" s="37"/>
      <c r="LZ171" s="37"/>
      <c r="MA171" s="37"/>
      <c r="MB171" s="37"/>
      <c r="MC171" s="37"/>
      <c r="MD171" s="37"/>
      <c r="ME171" s="37"/>
      <c r="MF171" s="37"/>
      <c r="MG171" s="37"/>
      <c r="MH171" s="37"/>
      <c r="MI171" s="37"/>
      <c r="MJ171" s="37"/>
      <c r="MK171" s="37"/>
      <c r="ML171" s="37"/>
      <c r="MM171" s="37"/>
      <c r="MN171" s="37"/>
      <c r="MO171" s="37"/>
      <c r="MP171" s="37"/>
      <c r="MQ171" s="37"/>
      <c r="MR171" s="37"/>
      <c r="MS171" s="37"/>
      <c r="MT171" s="37"/>
      <c r="MU171" s="37"/>
      <c r="MV171" s="37"/>
      <c r="MW171" s="37"/>
      <c r="MX171" s="37"/>
      <c r="MY171" s="37"/>
      <c r="MZ171" s="37"/>
      <c r="NA171" s="37"/>
      <c r="NB171" s="37"/>
      <c r="NC171" s="37"/>
      <c r="ND171" s="37"/>
      <c r="NE171" s="37"/>
      <c r="NF171" s="37"/>
      <c r="NG171" s="37"/>
      <c r="NH171" s="37"/>
      <c r="NI171" s="37"/>
      <c r="NJ171" s="37"/>
      <c r="NK171" s="37"/>
      <c r="NL171" s="37"/>
      <c r="NM171" s="37"/>
      <c r="NN171" s="37"/>
      <c r="NO171" s="37"/>
      <c r="NP171" s="37"/>
      <c r="NQ171" s="37"/>
      <c r="NR171" s="37"/>
      <c r="NS171" s="37"/>
      <c r="NT171" s="37"/>
      <c r="NU171" s="37"/>
      <c r="NV171" s="37"/>
      <c r="NW171" s="37"/>
      <c r="NX171" s="37"/>
      <c r="NY171" s="37"/>
      <c r="NZ171" s="37"/>
      <c r="OA171" s="37"/>
      <c r="OB171" s="37"/>
      <c r="OC171" s="37"/>
      <c r="OD171" s="37"/>
      <c r="OE171" s="37"/>
      <c r="OF171" s="37"/>
      <c r="OG171" s="37"/>
      <c r="OH171" s="37"/>
      <c r="OI171" s="37"/>
      <c r="OJ171" s="37"/>
      <c r="OK171" s="37"/>
      <c r="OL171" s="37"/>
      <c r="OM171" s="37"/>
      <c r="ON171" s="37"/>
      <c r="OO171" s="37"/>
      <c r="OP171" s="37"/>
      <c r="OQ171" s="37"/>
      <c r="OR171" s="37"/>
      <c r="OS171" s="37"/>
      <c r="OT171" s="37"/>
      <c r="OU171" s="37"/>
      <c r="OV171" s="37"/>
      <c r="OW171" s="37"/>
      <c r="OX171" s="37"/>
      <c r="OY171" s="37"/>
      <c r="OZ171" s="37"/>
      <c r="PA171" s="37"/>
      <c r="PB171" s="37"/>
      <c r="PC171" s="37"/>
      <c r="PD171" s="37"/>
      <c r="PE171" s="37"/>
      <c r="PF171" s="37"/>
      <c r="PG171" s="37"/>
      <c r="PH171" s="37"/>
      <c r="PI171" s="37"/>
      <c r="PJ171" s="37"/>
      <c r="PK171" s="37"/>
      <c r="PL171" s="37"/>
      <c r="PM171" s="37"/>
      <c r="PN171" s="37"/>
      <c r="PO171" s="37"/>
      <c r="PP171" s="37"/>
      <c r="PQ171" s="37"/>
      <c r="PR171" s="37"/>
      <c r="PS171" s="37"/>
      <c r="PT171" s="37"/>
      <c r="PU171" s="37"/>
      <c r="PV171" s="37"/>
      <c r="PW171" s="37"/>
      <c r="PX171" s="37"/>
      <c r="PY171" s="37"/>
      <c r="PZ171" s="37"/>
      <c r="QA171" s="37"/>
      <c r="QB171" s="37"/>
      <c r="QC171" s="37"/>
      <c r="QD171" s="37"/>
      <c r="QE171" s="37"/>
      <c r="QF171" s="37"/>
      <c r="QG171" s="37"/>
      <c r="QH171" s="37"/>
      <c r="QI171" s="37"/>
      <c r="QJ171" s="37"/>
      <c r="QK171" s="37"/>
      <c r="QL171" s="37"/>
      <c r="QM171" s="37"/>
      <c r="QN171" s="37"/>
      <c r="QO171" s="37"/>
      <c r="QP171" s="37"/>
      <c r="QQ171" s="37"/>
      <c r="QR171" s="37"/>
      <c r="QS171" s="37"/>
      <c r="QT171" s="37"/>
      <c r="QU171" s="37"/>
      <c r="QV171" s="37"/>
      <c r="QW171" s="37"/>
      <c r="QX171" s="37"/>
      <c r="QY171" s="37"/>
      <c r="QZ171" s="37"/>
      <c r="RA171" s="37"/>
      <c r="RB171" s="37"/>
      <c r="RC171" s="37"/>
      <c r="RD171" s="37"/>
      <c r="RE171" s="37"/>
      <c r="RF171" s="37"/>
      <c r="RG171" s="37"/>
      <c r="RH171" s="37"/>
      <c r="RI171" s="37"/>
      <c r="RJ171" s="37"/>
      <c r="RK171" s="37"/>
      <c r="RL171" s="37"/>
      <c r="RM171" s="37"/>
      <c r="RN171" s="37"/>
      <c r="RO171" s="37"/>
      <c r="RP171" s="37"/>
      <c r="RQ171" s="37"/>
      <c r="RR171" s="37"/>
      <c r="RS171" s="37"/>
      <c r="RT171" s="37"/>
      <c r="RU171" s="37"/>
      <c r="RV171" s="37"/>
      <c r="RW171" s="37"/>
      <c r="RX171" s="37"/>
      <c r="RY171" s="37"/>
      <c r="RZ171" s="37"/>
      <c r="SA171" s="37"/>
      <c r="SB171" s="37"/>
      <c r="SC171" s="37"/>
      <c r="SD171" s="37"/>
      <c r="SE171" s="37"/>
      <c r="SF171" s="37"/>
      <c r="SG171" s="37"/>
      <c r="SH171" s="37"/>
      <c r="SI171" s="37"/>
      <c r="SJ171" s="37"/>
      <c r="SK171" s="37"/>
      <c r="SL171" s="37"/>
      <c r="SM171" s="37"/>
      <c r="SN171" s="37"/>
      <c r="SO171" s="37"/>
      <c r="SP171" s="37"/>
      <c r="SQ171" s="37"/>
      <c r="SR171" s="37"/>
      <c r="SS171" s="37"/>
      <c r="ST171" s="37"/>
      <c r="SU171" s="37"/>
      <c r="SV171" s="37"/>
      <c r="SW171" s="37"/>
      <c r="SX171" s="37"/>
      <c r="SY171" s="37"/>
      <c r="SZ171" s="37"/>
      <c r="TA171" s="37"/>
      <c r="TB171" s="37"/>
      <c r="TC171" s="37"/>
      <c r="TD171" s="37"/>
      <c r="TE171" s="37"/>
      <c r="TF171" s="37"/>
      <c r="TG171" s="37"/>
      <c r="TH171" s="37"/>
      <c r="TI171" s="37"/>
      <c r="TJ171" s="37"/>
      <c r="TK171" s="37"/>
      <c r="TL171" s="37"/>
      <c r="TM171" s="37"/>
      <c r="TN171" s="37"/>
      <c r="TO171" s="37"/>
      <c r="TP171" s="37"/>
      <c r="TQ171" s="37"/>
      <c r="TR171" s="37"/>
      <c r="TS171" s="37"/>
      <c r="TT171" s="37"/>
      <c r="TU171" s="37"/>
      <c r="TV171" s="37"/>
      <c r="TW171" s="37"/>
      <c r="TX171" s="37"/>
      <c r="TY171" s="37"/>
      <c r="TZ171" s="37"/>
      <c r="UA171" s="37"/>
      <c r="UB171" s="37"/>
      <c r="UC171" s="37"/>
      <c r="UD171" s="37"/>
      <c r="UE171" s="37"/>
      <c r="UF171" s="37"/>
      <c r="UG171" s="37"/>
      <c r="UH171" s="37"/>
      <c r="UI171" s="37"/>
      <c r="UJ171" s="37"/>
      <c r="UK171" s="37"/>
      <c r="UL171" s="37"/>
      <c r="UM171" s="37"/>
      <c r="UN171" s="37"/>
      <c r="UO171" s="37"/>
      <c r="UP171" s="37"/>
      <c r="UQ171" s="37"/>
      <c r="UR171" s="37"/>
      <c r="US171" s="37"/>
      <c r="UT171" s="37"/>
      <c r="UU171" s="37"/>
      <c r="UV171" s="37"/>
      <c r="UW171" s="37"/>
      <c r="UX171" s="37"/>
      <c r="UY171" s="37"/>
      <c r="UZ171" s="37"/>
      <c r="VA171" s="37"/>
      <c r="VB171" s="37"/>
      <c r="VC171" s="37"/>
      <c r="VD171" s="37"/>
      <c r="VE171" s="37"/>
      <c r="VF171" s="37"/>
      <c r="VG171" s="37"/>
      <c r="VH171" s="37"/>
      <c r="VI171" s="37"/>
      <c r="VJ171" s="37"/>
      <c r="VK171" s="37"/>
      <c r="VL171" s="37"/>
      <c r="VM171" s="37"/>
      <c r="VN171" s="37"/>
      <c r="VO171" s="37"/>
      <c r="VP171" s="37"/>
      <c r="VQ171" s="37"/>
      <c r="VR171" s="37"/>
      <c r="VS171" s="37"/>
      <c r="VT171" s="37"/>
      <c r="VU171" s="37"/>
      <c r="VV171" s="37"/>
      <c r="VW171" s="37"/>
      <c r="VX171" s="37"/>
      <c r="VY171" s="37"/>
      <c r="VZ171" s="37"/>
      <c r="WA171" s="37"/>
      <c r="WB171" s="37"/>
      <c r="WC171" s="37"/>
      <c r="WD171" s="37"/>
      <c r="WE171" s="37"/>
      <c r="WF171" s="37"/>
      <c r="WG171" s="37"/>
      <c r="WH171" s="37"/>
      <c r="WI171" s="37"/>
      <c r="WJ171" s="37"/>
      <c r="WK171" s="37"/>
      <c r="WL171" s="37"/>
      <c r="WM171" s="37"/>
      <c r="WN171" s="37"/>
      <c r="WO171" s="37"/>
      <c r="WP171" s="37"/>
      <c r="WQ171" s="37"/>
      <c r="WR171" s="37"/>
      <c r="WS171" s="37"/>
      <c r="WT171" s="37"/>
      <c r="WU171" s="37"/>
      <c r="WV171" s="37"/>
      <c r="WW171" s="37"/>
      <c r="WX171" s="37"/>
      <c r="WY171" s="37"/>
      <c r="WZ171" s="37"/>
      <c r="XA171" s="37"/>
      <c r="XB171" s="37"/>
      <c r="XC171" s="37"/>
      <c r="XD171" s="37"/>
      <c r="XE171" s="37"/>
      <c r="XF171" s="37"/>
      <c r="XG171" s="37"/>
      <c r="XH171" s="37"/>
      <c r="XI171" s="37"/>
      <c r="XJ171" s="37"/>
      <c r="XK171" s="37"/>
      <c r="XL171" s="37"/>
      <c r="XM171" s="37"/>
      <c r="XN171" s="37"/>
      <c r="XO171" s="37"/>
      <c r="XP171" s="37"/>
      <c r="XQ171" s="37"/>
      <c r="XR171" s="37"/>
      <c r="XS171" s="37"/>
      <c r="XT171" s="37"/>
      <c r="XU171" s="37"/>
      <c r="XV171" s="37"/>
      <c r="XW171" s="37"/>
      <c r="XX171" s="37"/>
      <c r="XY171" s="37"/>
      <c r="XZ171" s="37"/>
      <c r="YA171" s="37"/>
      <c r="YB171" s="37"/>
      <c r="YC171" s="37"/>
      <c r="YD171" s="37"/>
      <c r="YE171" s="37"/>
      <c r="YF171" s="37"/>
      <c r="YG171" s="37"/>
      <c r="YH171" s="37"/>
      <c r="YI171" s="37"/>
      <c r="YJ171" s="37"/>
      <c r="YK171" s="37"/>
      <c r="YL171" s="37"/>
      <c r="YM171" s="37"/>
      <c r="YN171" s="37"/>
      <c r="YO171" s="37"/>
      <c r="YP171" s="37"/>
      <c r="YQ171" s="37"/>
      <c r="YR171" s="37"/>
      <c r="YS171" s="37"/>
      <c r="YT171" s="37"/>
      <c r="YU171" s="37"/>
      <c r="YV171" s="37"/>
      <c r="YW171" s="37"/>
      <c r="YX171" s="37"/>
      <c r="YY171" s="37"/>
      <c r="YZ171" s="37"/>
      <c r="ZA171" s="37"/>
      <c r="ZB171" s="37"/>
      <c r="ZC171" s="37"/>
      <c r="ZD171" s="37"/>
      <c r="ZE171" s="37"/>
      <c r="ZF171" s="37"/>
      <c r="ZG171" s="37"/>
      <c r="ZH171" s="37"/>
      <c r="ZI171" s="37"/>
      <c r="ZJ171" s="37"/>
      <c r="ZK171" s="37"/>
      <c r="ZL171" s="37"/>
      <c r="ZM171" s="37"/>
      <c r="ZN171" s="37"/>
      <c r="ZO171" s="37"/>
      <c r="ZP171" s="37"/>
      <c r="ZQ171" s="37"/>
      <c r="ZR171" s="37"/>
      <c r="ZS171" s="37"/>
      <c r="ZT171" s="37"/>
      <c r="ZU171" s="37"/>
      <c r="ZV171" s="37"/>
      <c r="ZW171" s="37"/>
      <c r="ZX171" s="37"/>
      <c r="ZY171" s="37"/>
      <c r="ZZ171" s="37"/>
      <c r="AAA171" s="37"/>
      <c r="AAB171" s="37"/>
      <c r="AAC171" s="37"/>
      <c r="AAD171" s="37"/>
      <c r="AAE171" s="37"/>
      <c r="AAF171" s="37"/>
      <c r="AAG171" s="37"/>
      <c r="AAH171" s="37"/>
      <c r="AAI171" s="37"/>
      <c r="AAJ171" s="37"/>
      <c r="AAK171" s="37"/>
      <c r="AAL171" s="37"/>
      <c r="AAM171" s="37"/>
      <c r="AAN171" s="37"/>
      <c r="AAO171" s="37"/>
      <c r="AAP171" s="37"/>
      <c r="AAQ171" s="37"/>
      <c r="AAR171" s="37"/>
      <c r="AAS171" s="37"/>
      <c r="AAT171" s="37"/>
      <c r="AAU171" s="37"/>
      <c r="AAV171" s="37"/>
      <c r="AAW171" s="37"/>
      <c r="AAX171" s="37"/>
      <c r="AAY171" s="37"/>
      <c r="AAZ171" s="37"/>
      <c r="ABA171" s="37"/>
      <c r="ABB171" s="37"/>
      <c r="ABC171" s="37"/>
      <c r="ABD171" s="37"/>
      <c r="ABE171" s="37"/>
      <c r="ABF171" s="37"/>
      <c r="ABG171" s="37"/>
      <c r="ABH171" s="37"/>
      <c r="ABI171" s="37"/>
      <c r="ABJ171" s="37"/>
      <c r="ABK171" s="37"/>
      <c r="ABL171" s="37"/>
      <c r="ABM171" s="37"/>
      <c r="ABN171" s="37"/>
      <c r="ABO171" s="37"/>
      <c r="ABP171" s="37"/>
      <c r="ABQ171" s="37"/>
      <c r="ABR171" s="37"/>
      <c r="ABS171" s="37"/>
      <c r="ABT171" s="37"/>
      <c r="ABU171" s="37"/>
      <c r="ABV171" s="37"/>
      <c r="ABW171" s="37"/>
      <c r="ABX171" s="37"/>
      <c r="ABY171" s="37"/>
      <c r="ABZ171" s="37"/>
      <c r="ACA171" s="37"/>
      <c r="ACB171" s="37"/>
      <c r="ACC171" s="37"/>
      <c r="ACD171" s="37"/>
      <c r="ACE171" s="37"/>
      <c r="ACF171" s="37"/>
      <c r="ACG171" s="37"/>
      <c r="ACH171" s="37"/>
      <c r="ACI171" s="37"/>
      <c r="ACJ171" s="37"/>
      <c r="ACK171" s="37"/>
      <c r="ACL171" s="37"/>
      <c r="ACM171" s="37"/>
      <c r="ACN171" s="37"/>
      <c r="ACO171" s="37"/>
      <c r="ACP171" s="37"/>
      <c r="ACQ171" s="37"/>
      <c r="ACR171" s="37"/>
      <c r="ACS171" s="37"/>
      <c r="ACT171" s="37"/>
      <c r="ACU171" s="37"/>
      <c r="ACV171" s="37"/>
      <c r="ACW171" s="37"/>
      <c r="ACX171" s="37"/>
      <c r="ACY171" s="37"/>
      <c r="ACZ171" s="37"/>
      <c r="ADA171" s="37"/>
      <c r="ADB171" s="37"/>
      <c r="ADC171" s="37"/>
      <c r="ADD171" s="37"/>
      <c r="ADE171" s="37"/>
      <c r="ADF171" s="37"/>
      <c r="ADG171" s="37"/>
      <c r="ADH171" s="37"/>
      <c r="ADI171" s="37"/>
      <c r="ADJ171" s="37"/>
      <c r="ADK171" s="37"/>
      <c r="ADL171" s="37"/>
      <c r="ADM171" s="37"/>
      <c r="ADN171" s="37"/>
      <c r="ADO171" s="37"/>
      <c r="ADP171" s="37"/>
      <c r="ADQ171" s="37"/>
      <c r="ADR171" s="37"/>
      <c r="ADS171" s="37"/>
      <c r="ADT171" s="37"/>
      <c r="ADU171" s="37"/>
      <c r="ADV171" s="37"/>
      <c r="ADW171" s="37"/>
      <c r="ADX171" s="37"/>
      <c r="ADY171" s="37"/>
      <c r="ADZ171" s="37"/>
      <c r="AEA171" s="37"/>
      <c r="AEB171" s="37"/>
      <c r="AEC171" s="37"/>
      <c r="AED171" s="37"/>
      <c r="AEE171" s="37"/>
      <c r="AEF171" s="37"/>
      <c r="AEG171" s="37"/>
      <c r="AEH171" s="37"/>
      <c r="AEI171" s="37"/>
      <c r="AEJ171" s="37"/>
      <c r="AEK171" s="37"/>
      <c r="AEL171" s="37"/>
      <c r="AEM171" s="37"/>
      <c r="AEN171" s="37"/>
      <c r="AEO171" s="37"/>
      <c r="AEP171" s="37"/>
      <c r="AEQ171" s="37"/>
      <c r="AER171" s="37"/>
      <c r="AES171" s="37"/>
      <c r="AET171" s="37"/>
      <c r="AEU171" s="37"/>
      <c r="AEV171" s="37"/>
      <c r="AEW171" s="37"/>
      <c r="AEX171" s="37"/>
      <c r="AEY171" s="37"/>
      <c r="AEZ171" s="37"/>
      <c r="AFA171" s="37"/>
      <c r="AFB171" s="37"/>
      <c r="AFC171" s="37"/>
      <c r="AFD171" s="37"/>
      <c r="AFE171" s="37"/>
      <c r="AFF171" s="37"/>
      <c r="AFG171" s="37"/>
      <c r="AFH171" s="37"/>
      <c r="AFI171" s="37"/>
      <c r="AFJ171" s="37"/>
      <c r="AFK171" s="37"/>
      <c r="AFL171" s="37"/>
      <c r="AFM171" s="37"/>
      <c r="AFN171" s="37"/>
      <c r="AFO171" s="37"/>
      <c r="AFP171" s="37"/>
      <c r="AFQ171" s="37"/>
      <c r="AFR171" s="37"/>
      <c r="AFS171" s="37"/>
      <c r="AFT171" s="37"/>
      <c r="AFU171" s="37"/>
      <c r="AFV171" s="37"/>
      <c r="AFW171" s="37"/>
      <c r="AFX171" s="37"/>
      <c r="AFY171" s="37"/>
      <c r="AFZ171" s="37"/>
      <c r="AGA171" s="37"/>
      <c r="AGB171" s="37"/>
      <c r="AGC171" s="37"/>
      <c r="AGD171" s="37"/>
      <c r="AGE171" s="37"/>
      <c r="AGF171" s="37"/>
      <c r="AGG171" s="37"/>
      <c r="AGH171" s="37"/>
      <c r="AGI171" s="37"/>
      <c r="AGJ171" s="37"/>
      <c r="AGK171" s="37"/>
      <c r="AGL171" s="37"/>
      <c r="AGM171" s="37"/>
      <c r="AGN171" s="37"/>
      <c r="AGO171" s="37"/>
      <c r="AGP171" s="37"/>
      <c r="AGQ171" s="37"/>
      <c r="AGR171" s="37"/>
      <c r="AGS171" s="37"/>
      <c r="AGT171" s="37"/>
      <c r="AGU171" s="37"/>
      <c r="AGV171" s="37"/>
      <c r="AGW171" s="37"/>
      <c r="AGX171" s="37"/>
      <c r="AGY171" s="37"/>
      <c r="AGZ171" s="37"/>
      <c r="AHA171" s="37"/>
      <c r="AHB171" s="37"/>
      <c r="AHC171" s="37"/>
      <c r="AHD171" s="37"/>
      <c r="AHE171" s="37"/>
      <c r="AHF171" s="37"/>
      <c r="AHG171" s="37"/>
      <c r="AHH171" s="37"/>
      <c r="AHI171" s="37"/>
      <c r="AHJ171" s="37"/>
      <c r="AHK171" s="37"/>
      <c r="AHL171" s="37"/>
      <c r="AHM171" s="37"/>
      <c r="AHN171" s="37"/>
      <c r="AHO171" s="37"/>
      <c r="AHP171" s="37"/>
      <c r="AHQ171" s="37"/>
      <c r="AHR171" s="37"/>
      <c r="AHS171" s="37"/>
      <c r="AHT171" s="37"/>
      <c r="AHU171" s="37"/>
      <c r="AHV171" s="37"/>
      <c r="AHW171" s="37"/>
      <c r="AHX171" s="37"/>
      <c r="AHY171" s="37"/>
      <c r="AHZ171" s="37"/>
      <c r="AIA171" s="37"/>
      <c r="AIB171" s="37"/>
      <c r="AIC171" s="37"/>
      <c r="AID171" s="37"/>
      <c r="AIE171" s="37"/>
      <c r="AIF171" s="37"/>
      <c r="AIG171" s="37"/>
      <c r="AIH171" s="37"/>
      <c r="AII171" s="37"/>
      <c r="AIJ171" s="37"/>
      <c r="AIK171" s="37"/>
      <c r="AIL171" s="37"/>
      <c r="AIM171" s="37"/>
      <c r="AIN171" s="37"/>
      <c r="AIO171" s="37"/>
      <c r="AIP171" s="37"/>
      <c r="AIQ171" s="37"/>
      <c r="AIR171" s="37"/>
      <c r="AIS171" s="37"/>
      <c r="AIT171" s="37"/>
      <c r="AIU171" s="37"/>
      <c r="AIV171" s="37"/>
      <c r="AIW171" s="37"/>
      <c r="AIX171" s="37"/>
      <c r="AIY171" s="37"/>
      <c r="AIZ171" s="37"/>
      <c r="AJA171" s="37"/>
      <c r="AJB171" s="37"/>
      <c r="AJC171" s="37"/>
      <c r="AJD171" s="37"/>
      <c r="AJE171" s="37"/>
      <c r="AJF171" s="37"/>
      <c r="AJG171" s="37"/>
      <c r="AJH171" s="37"/>
      <c r="AJI171" s="37"/>
      <c r="AJJ171" s="37"/>
      <c r="AJK171" s="37"/>
      <c r="AJL171" s="37"/>
      <c r="AJM171" s="37"/>
      <c r="AJN171" s="37"/>
      <c r="AJO171" s="37"/>
      <c r="AJP171" s="37"/>
      <c r="AJQ171" s="37"/>
      <c r="AJR171" s="37"/>
      <c r="AJS171" s="37"/>
      <c r="AJT171" s="37"/>
      <c r="AJU171" s="37"/>
      <c r="AJV171" s="37"/>
      <c r="AJW171" s="37"/>
      <c r="AJX171" s="37"/>
      <c r="AJY171" s="37"/>
      <c r="AJZ171" s="37"/>
      <c r="AKA171" s="37"/>
      <c r="AKB171" s="37"/>
      <c r="AKC171" s="37"/>
      <c r="AKD171" s="37"/>
      <c r="AKE171" s="37"/>
      <c r="AKF171" s="37"/>
      <c r="AKG171" s="37"/>
      <c r="AKH171" s="37"/>
      <c r="AKI171" s="37"/>
      <c r="AKJ171" s="37"/>
      <c r="AKK171" s="37"/>
      <c r="AKL171" s="37"/>
      <c r="AKM171" s="37"/>
      <c r="AKN171" s="37"/>
      <c r="AKO171" s="37"/>
      <c r="AKP171" s="37"/>
      <c r="AKQ171" s="37"/>
      <c r="AKR171" s="37"/>
      <c r="AKS171" s="37"/>
      <c r="AKT171" s="37"/>
      <c r="AKU171" s="37"/>
      <c r="AKV171" s="37"/>
      <c r="AKW171" s="37"/>
      <c r="AKX171" s="37"/>
      <c r="AKY171" s="37"/>
      <c r="AKZ171" s="37"/>
      <c r="ALA171" s="37"/>
      <c r="ALB171" s="37"/>
      <c r="ALC171" s="37"/>
      <c r="ALD171" s="37"/>
      <c r="ALE171" s="37"/>
      <c r="ALF171" s="37"/>
      <c r="ALG171" s="37"/>
      <c r="ALH171" s="37"/>
      <c r="ALI171" s="37"/>
      <c r="ALJ171" s="37"/>
      <c r="ALK171" s="37"/>
      <c r="ALL171" s="37"/>
      <c r="ALM171" s="37"/>
      <c r="ALN171" s="37"/>
      <c r="ALO171" s="37"/>
      <c r="ALP171" s="37"/>
      <c r="ALQ171" s="37"/>
      <c r="ALR171" s="37"/>
      <c r="ALS171" s="37"/>
      <c r="ALT171" s="37"/>
      <c r="ALU171" s="37"/>
      <c r="ALV171" s="37"/>
      <c r="ALW171" s="37"/>
      <c r="ALX171" s="37"/>
      <c r="ALY171" s="37"/>
      <c r="ALZ171" s="37"/>
      <c r="AMA171" s="37"/>
      <c r="AMB171" s="37"/>
      <c r="AMC171" s="37"/>
      <c r="AMD171" s="37"/>
      <c r="AME171" s="37"/>
      <c r="AMF171" s="37"/>
      <c r="AMG171" s="37"/>
      <c r="AMH171" s="37"/>
      <c r="AMI171" s="37"/>
      <c r="AMJ171" s="37"/>
      <c r="AMK171" s="37"/>
      <c r="AML171" s="37"/>
      <c r="AMM171" s="37"/>
      <c r="AMN171" s="37"/>
      <c r="AMO171" s="37"/>
      <c r="AMP171" s="37"/>
      <c r="AMQ171" s="37"/>
      <c r="AMR171" s="37"/>
      <c r="AMS171" s="37"/>
      <c r="AMT171" s="37"/>
      <c r="AMU171" s="37"/>
      <c r="AMV171" s="37"/>
      <c r="AMW171" s="37"/>
      <c r="AMX171" s="37"/>
      <c r="AMY171" s="37"/>
      <c r="AMZ171" s="37"/>
      <c r="ANA171" s="37"/>
      <c r="ANB171" s="37"/>
      <c r="ANC171" s="37"/>
      <c r="AND171" s="37"/>
      <c r="ANE171" s="37"/>
      <c r="ANF171" s="37"/>
      <c r="ANG171" s="37"/>
      <c r="ANH171" s="37"/>
      <c r="ANI171" s="37"/>
      <c r="ANJ171" s="37"/>
      <c r="ANK171" s="37"/>
      <c r="ANL171" s="37"/>
      <c r="ANM171" s="37"/>
      <c r="ANN171" s="37"/>
      <c r="ANO171" s="37"/>
      <c r="ANP171" s="37"/>
      <c r="ANQ171" s="37"/>
      <c r="ANR171" s="37"/>
      <c r="ANS171" s="37"/>
      <c r="ANT171" s="37"/>
      <c r="ANU171" s="37"/>
      <c r="ANV171" s="37"/>
      <c r="ANW171" s="37"/>
      <c r="ANX171" s="37"/>
      <c r="ANY171" s="37"/>
      <c r="ANZ171" s="37"/>
      <c r="AOA171" s="37"/>
      <c r="AOB171" s="37"/>
      <c r="AOC171" s="37"/>
      <c r="AOD171" s="37"/>
      <c r="AOE171" s="37"/>
      <c r="AOF171" s="37"/>
      <c r="AOG171" s="37"/>
      <c r="AOH171" s="37"/>
      <c r="AOI171" s="37"/>
      <c r="AOJ171" s="37"/>
      <c r="AOK171" s="37"/>
      <c r="AOL171" s="37"/>
      <c r="AOM171" s="37"/>
      <c r="AON171" s="37"/>
      <c r="AOO171" s="37"/>
      <c r="AOP171" s="37"/>
      <c r="AOQ171" s="37"/>
      <c r="AOR171" s="37"/>
      <c r="AOS171" s="37"/>
      <c r="AOT171" s="37"/>
      <c r="AOU171" s="37"/>
      <c r="AOV171" s="37"/>
      <c r="AOW171" s="37"/>
      <c r="AOX171" s="37"/>
      <c r="AOY171" s="37"/>
      <c r="AOZ171" s="37"/>
      <c r="APA171" s="37"/>
      <c r="APB171" s="37"/>
      <c r="APC171" s="37"/>
      <c r="APD171" s="37"/>
      <c r="APE171" s="37"/>
      <c r="APF171" s="37"/>
      <c r="APG171" s="37"/>
      <c r="APH171" s="37"/>
      <c r="API171" s="37"/>
      <c r="APJ171" s="37"/>
      <c r="APK171" s="37"/>
      <c r="APL171" s="37"/>
      <c r="APM171" s="37"/>
      <c r="APN171" s="37"/>
      <c r="APO171" s="37"/>
      <c r="APP171" s="37"/>
      <c r="APQ171" s="37"/>
      <c r="APR171" s="37"/>
      <c r="APS171" s="37"/>
      <c r="APT171" s="37"/>
      <c r="APU171" s="37"/>
      <c r="APV171" s="37"/>
      <c r="APW171" s="37"/>
      <c r="APX171" s="37"/>
      <c r="APY171" s="37"/>
      <c r="APZ171" s="37"/>
      <c r="AQA171" s="37"/>
      <c r="AQB171" s="37"/>
      <c r="AQC171" s="37"/>
      <c r="AQD171" s="37"/>
      <c r="AQE171" s="37"/>
      <c r="AQF171" s="37"/>
      <c r="AQG171" s="37"/>
      <c r="AQH171" s="37"/>
      <c r="AQI171" s="37"/>
      <c r="AQJ171" s="37"/>
      <c r="AQK171" s="37"/>
      <c r="AQL171" s="37"/>
      <c r="AQM171" s="37"/>
      <c r="AQN171" s="37"/>
      <c r="AQO171" s="37"/>
      <c r="AQP171" s="37"/>
      <c r="AQQ171" s="37"/>
      <c r="AQR171" s="37"/>
      <c r="AQS171" s="37"/>
      <c r="AQT171" s="37"/>
      <c r="AQU171" s="37"/>
      <c r="AQV171" s="37"/>
      <c r="AQW171" s="37"/>
      <c r="AQX171" s="37"/>
      <c r="AQY171" s="37"/>
      <c r="AQZ171" s="37"/>
      <c r="ARA171" s="37"/>
      <c r="ARB171" s="37"/>
      <c r="ARC171" s="37"/>
      <c r="ARD171" s="37"/>
      <c r="ARE171" s="37"/>
      <c r="ARF171" s="37"/>
      <c r="ARG171" s="37"/>
      <c r="ARH171" s="37"/>
      <c r="ARI171" s="37"/>
      <c r="ARJ171" s="37"/>
      <c r="ARK171" s="37"/>
      <c r="ARL171" s="37"/>
      <c r="ARM171" s="37"/>
      <c r="ARN171" s="37"/>
      <c r="ARO171" s="37"/>
      <c r="ARP171" s="37"/>
      <c r="ARQ171" s="37"/>
      <c r="ARR171" s="37"/>
      <c r="ARS171" s="37"/>
      <c r="ART171" s="37"/>
      <c r="ARU171" s="37"/>
      <c r="ARV171" s="37"/>
      <c r="ARW171" s="37"/>
      <c r="ARX171" s="37"/>
      <c r="ARY171" s="37"/>
      <c r="ARZ171" s="37"/>
      <c r="ASA171" s="37"/>
      <c r="ASB171" s="37"/>
      <c r="ASC171" s="37"/>
      <c r="ASD171" s="37"/>
      <c r="ASE171" s="37"/>
      <c r="ASF171" s="37"/>
      <c r="ASG171" s="37"/>
      <c r="ASH171" s="37"/>
      <c r="ASI171" s="37"/>
      <c r="ASJ171" s="37"/>
      <c r="ASK171" s="37"/>
      <c r="ASL171" s="37"/>
      <c r="ASM171" s="37"/>
      <c r="ASN171" s="37"/>
      <c r="ASO171" s="37"/>
      <c r="ASP171" s="37"/>
      <c r="ASQ171" s="37"/>
      <c r="ASR171" s="37"/>
      <c r="ASS171" s="37"/>
      <c r="AST171" s="37"/>
      <c r="ASU171" s="37"/>
      <c r="ASV171" s="37"/>
      <c r="ASW171" s="37"/>
      <c r="ASX171" s="37"/>
      <c r="ASY171" s="37"/>
      <c r="ASZ171" s="37"/>
      <c r="ATA171" s="37"/>
      <c r="ATB171" s="37"/>
      <c r="ATC171" s="37"/>
      <c r="ATD171" s="37"/>
      <c r="ATE171" s="37"/>
      <c r="ATF171" s="37"/>
      <c r="ATG171" s="37"/>
      <c r="ATH171" s="37"/>
      <c r="ATI171" s="37"/>
      <c r="ATJ171" s="37"/>
      <c r="ATK171" s="37"/>
      <c r="ATL171" s="37"/>
      <c r="ATM171" s="37"/>
      <c r="ATN171" s="37"/>
      <c r="ATO171" s="37"/>
      <c r="ATP171" s="37"/>
      <c r="ATQ171" s="37"/>
      <c r="ATR171" s="37"/>
      <c r="ATS171" s="37"/>
      <c r="ATT171" s="37"/>
      <c r="ATU171" s="37"/>
      <c r="ATV171" s="37"/>
      <c r="ATW171" s="37"/>
      <c r="ATX171" s="37"/>
      <c r="ATY171" s="37"/>
      <c r="ATZ171" s="37"/>
      <c r="AUA171" s="37"/>
      <c r="AUB171" s="37"/>
      <c r="AUC171" s="37"/>
      <c r="AUD171" s="37"/>
      <c r="AUE171" s="37"/>
      <c r="AUF171" s="37"/>
      <c r="AUG171" s="37"/>
      <c r="AUH171" s="37"/>
      <c r="AUI171" s="37"/>
      <c r="AUJ171" s="37"/>
      <c r="AUK171" s="37"/>
      <c r="AUL171" s="37"/>
      <c r="AUM171" s="37"/>
      <c r="AUN171" s="37"/>
      <c r="AUO171" s="37"/>
      <c r="AUP171" s="37"/>
      <c r="AUQ171" s="37"/>
      <c r="AUR171" s="37"/>
      <c r="AUS171" s="37"/>
      <c r="AUT171" s="37"/>
      <c r="AUU171" s="37"/>
      <c r="AUV171" s="37"/>
      <c r="AUW171" s="37"/>
      <c r="AUX171" s="37"/>
      <c r="AUY171" s="37"/>
      <c r="AUZ171" s="37"/>
      <c r="AVA171" s="37"/>
      <c r="AVB171" s="37"/>
      <c r="AVC171" s="37"/>
      <c r="AVD171" s="37"/>
      <c r="AVE171" s="37"/>
      <c r="AVF171" s="37"/>
      <c r="AVG171" s="37"/>
      <c r="AVH171" s="37"/>
      <c r="AVI171" s="37"/>
      <c r="AVJ171" s="37"/>
      <c r="AVK171" s="37"/>
      <c r="AVL171" s="37"/>
      <c r="AVM171" s="37"/>
      <c r="AVN171" s="37"/>
      <c r="AVO171" s="37"/>
      <c r="AVP171" s="37"/>
      <c r="AVQ171" s="37"/>
      <c r="AVR171" s="37"/>
      <c r="AVS171" s="37"/>
      <c r="AVT171" s="37"/>
      <c r="AVU171" s="37"/>
      <c r="AVV171" s="37"/>
      <c r="AVW171" s="37"/>
      <c r="AVX171" s="37"/>
      <c r="AVY171" s="37"/>
      <c r="AVZ171" s="37"/>
      <c r="AWA171" s="37"/>
      <c r="AWB171" s="37"/>
      <c r="AWC171" s="37"/>
      <c r="AWD171" s="37"/>
      <c r="AWE171" s="37"/>
      <c r="AWF171" s="37"/>
      <c r="AWG171" s="37"/>
      <c r="AWH171" s="37"/>
      <c r="AWI171" s="37"/>
      <c r="AWJ171" s="37"/>
      <c r="AWK171" s="37"/>
      <c r="AWL171" s="37"/>
      <c r="AWM171" s="37"/>
      <c r="AWN171" s="37"/>
      <c r="AWO171" s="37"/>
      <c r="AWP171" s="37"/>
      <c r="AWQ171" s="37"/>
      <c r="AWR171" s="37"/>
      <c r="AWS171" s="37"/>
      <c r="AWT171" s="37"/>
      <c r="AWU171" s="37"/>
      <c r="AWV171" s="37"/>
      <c r="AWW171" s="37"/>
      <c r="AWX171" s="37"/>
      <c r="AWY171" s="37"/>
      <c r="AWZ171" s="37"/>
      <c r="AXA171" s="37"/>
      <c r="AXB171" s="37"/>
      <c r="AXC171" s="37"/>
      <c r="AXD171" s="37"/>
      <c r="AXE171" s="37"/>
      <c r="AXF171" s="37"/>
      <c r="AXG171" s="37"/>
      <c r="AXH171" s="37"/>
      <c r="AXI171" s="37"/>
      <c r="AXJ171" s="37"/>
      <c r="AXK171" s="37"/>
      <c r="AXL171" s="37"/>
      <c r="AXM171" s="37"/>
      <c r="AXN171" s="37"/>
      <c r="AXO171" s="37"/>
      <c r="AXP171" s="37"/>
      <c r="AXQ171" s="37"/>
      <c r="AXR171" s="37"/>
      <c r="AXS171" s="37"/>
      <c r="AXT171" s="37"/>
      <c r="AXU171" s="37"/>
      <c r="AXV171" s="37"/>
      <c r="AXW171" s="37"/>
      <c r="AXX171" s="37"/>
      <c r="AXY171" s="37"/>
      <c r="AXZ171" s="37"/>
      <c r="AYA171" s="37"/>
      <c r="AYB171" s="37"/>
      <c r="AYC171" s="37"/>
      <c r="AYD171" s="37"/>
      <c r="AYE171" s="37"/>
      <c r="AYF171" s="37"/>
      <c r="AYG171" s="37"/>
      <c r="AYH171" s="37"/>
      <c r="AYI171" s="37"/>
      <c r="AYJ171" s="37"/>
      <c r="AYK171" s="37"/>
      <c r="AYL171" s="37"/>
      <c r="AYM171" s="37"/>
      <c r="AYN171" s="37"/>
      <c r="AYO171" s="37"/>
      <c r="AYP171" s="37"/>
      <c r="AYQ171" s="37"/>
      <c r="AYR171" s="37"/>
      <c r="AYS171" s="37"/>
      <c r="AYT171" s="37"/>
      <c r="AYU171" s="37"/>
      <c r="AYV171" s="37"/>
      <c r="AYW171" s="37"/>
      <c r="AYX171" s="37"/>
      <c r="AYY171" s="37"/>
      <c r="AYZ171" s="37"/>
      <c r="AZA171" s="37"/>
      <c r="AZB171" s="37"/>
      <c r="AZC171" s="37"/>
      <c r="AZD171" s="37"/>
      <c r="AZE171" s="37"/>
      <c r="AZF171" s="37"/>
      <c r="AZG171" s="37"/>
      <c r="AZH171" s="37"/>
      <c r="AZI171" s="37"/>
      <c r="AZJ171" s="37"/>
      <c r="AZK171" s="37"/>
      <c r="AZL171" s="37"/>
      <c r="AZM171" s="37"/>
      <c r="AZN171" s="37"/>
      <c r="AZO171" s="37"/>
      <c r="AZP171" s="37"/>
      <c r="AZQ171" s="37"/>
      <c r="AZR171" s="37"/>
      <c r="AZS171" s="37"/>
      <c r="AZT171" s="37"/>
      <c r="AZU171" s="37"/>
      <c r="AZV171" s="37"/>
      <c r="AZW171" s="37"/>
      <c r="AZX171" s="37"/>
      <c r="AZY171" s="37"/>
      <c r="AZZ171" s="37"/>
      <c r="BAA171" s="37"/>
      <c r="BAB171" s="37"/>
      <c r="BAC171" s="37"/>
      <c r="BAD171" s="37"/>
      <c r="BAE171" s="37"/>
      <c r="BAF171" s="37"/>
      <c r="BAG171" s="37"/>
      <c r="BAH171" s="37"/>
      <c r="BAI171" s="37"/>
      <c r="BAJ171" s="37"/>
      <c r="BAK171" s="37"/>
      <c r="BAL171" s="37"/>
      <c r="BAM171" s="37"/>
      <c r="BAN171" s="37"/>
      <c r="BAO171" s="37"/>
      <c r="BAP171" s="37"/>
      <c r="BAQ171" s="37"/>
      <c r="BAR171" s="37"/>
      <c r="BAS171" s="37"/>
      <c r="BAT171" s="37"/>
      <c r="BAU171" s="37"/>
      <c r="BAV171" s="37"/>
      <c r="BAW171" s="37"/>
      <c r="BAX171" s="37"/>
      <c r="BAY171" s="37"/>
      <c r="BAZ171" s="37"/>
      <c r="BBA171" s="37"/>
      <c r="BBB171" s="37"/>
      <c r="BBC171" s="37"/>
      <c r="BBD171" s="37"/>
      <c r="BBE171" s="37"/>
      <c r="BBF171" s="37"/>
      <c r="BBG171" s="37"/>
      <c r="BBH171" s="37"/>
      <c r="BBI171" s="37"/>
      <c r="BBJ171" s="37"/>
      <c r="BBK171" s="37"/>
      <c r="BBL171" s="37"/>
      <c r="BBM171" s="37"/>
      <c r="BBN171" s="37"/>
      <c r="BBO171" s="37"/>
      <c r="BBP171" s="37"/>
      <c r="BBQ171" s="37"/>
      <c r="BBR171" s="37"/>
      <c r="BBS171" s="37"/>
      <c r="BBT171" s="37"/>
      <c r="BBU171" s="37"/>
      <c r="BBV171" s="37"/>
      <c r="BBW171" s="37"/>
      <c r="BBX171" s="37"/>
      <c r="BBY171" s="37"/>
      <c r="BBZ171" s="37"/>
      <c r="BCA171" s="37"/>
      <c r="BCB171" s="37"/>
      <c r="BCC171" s="37"/>
      <c r="BCD171" s="37"/>
      <c r="BCE171" s="37"/>
      <c r="BCF171" s="37"/>
      <c r="BCG171" s="37"/>
      <c r="BCH171" s="37"/>
      <c r="BCI171" s="37"/>
      <c r="BCJ171" s="37"/>
      <c r="BCK171" s="37"/>
      <c r="BCL171" s="37"/>
      <c r="BCM171" s="37"/>
      <c r="BCN171" s="37"/>
      <c r="BCO171" s="37"/>
      <c r="BCP171" s="37"/>
      <c r="BCQ171" s="37"/>
      <c r="BCR171" s="37"/>
      <c r="BCS171" s="37"/>
      <c r="BCT171" s="37"/>
      <c r="BCU171" s="37"/>
      <c r="BCV171" s="37"/>
      <c r="BCW171" s="37"/>
      <c r="BCX171" s="37"/>
      <c r="BCY171" s="37"/>
      <c r="BCZ171" s="37"/>
      <c r="BDA171" s="37"/>
      <c r="BDB171" s="37"/>
      <c r="BDC171" s="37"/>
      <c r="BDD171" s="37"/>
      <c r="BDE171" s="37"/>
      <c r="BDF171" s="37"/>
      <c r="BDG171" s="37"/>
      <c r="BDH171" s="37"/>
      <c r="BDI171" s="37"/>
      <c r="BDJ171" s="37"/>
      <c r="BDK171" s="37"/>
      <c r="BDL171" s="37"/>
      <c r="BDM171" s="37"/>
      <c r="BDN171" s="37"/>
      <c r="BDO171" s="37"/>
      <c r="BDP171" s="37"/>
      <c r="BDQ171" s="37"/>
      <c r="BDR171" s="37"/>
      <c r="BDS171" s="37"/>
      <c r="BDT171" s="37"/>
      <c r="BDU171" s="37"/>
      <c r="BDV171" s="37"/>
      <c r="BDW171" s="37"/>
      <c r="BDX171" s="37"/>
      <c r="BDY171" s="37"/>
      <c r="BDZ171" s="37"/>
      <c r="BEA171" s="37"/>
      <c r="BEB171" s="37"/>
      <c r="BEC171" s="37"/>
      <c r="BED171" s="37"/>
      <c r="BEE171" s="37"/>
      <c r="BEF171" s="37"/>
      <c r="BEG171" s="37"/>
      <c r="BEH171" s="37"/>
      <c r="BEI171" s="37"/>
      <c r="BEJ171" s="37"/>
      <c r="BEK171" s="37"/>
      <c r="BEL171" s="37"/>
      <c r="BEM171" s="37"/>
      <c r="BEN171" s="37"/>
      <c r="BEO171" s="37"/>
      <c r="BEP171" s="37"/>
      <c r="BEQ171" s="37"/>
      <c r="BER171" s="37"/>
      <c r="BES171" s="37"/>
      <c r="BET171" s="37"/>
      <c r="BEU171" s="37"/>
      <c r="BEV171" s="37"/>
      <c r="BEW171" s="37"/>
      <c r="BEX171" s="37"/>
      <c r="BEY171" s="37"/>
      <c r="BEZ171" s="37"/>
      <c r="BFA171" s="37"/>
      <c r="BFB171" s="37"/>
      <c r="BFC171" s="37"/>
      <c r="BFD171" s="37"/>
      <c r="BFE171" s="37"/>
      <c r="BFF171" s="37"/>
      <c r="BFG171" s="37"/>
      <c r="BFH171" s="37"/>
      <c r="BFI171" s="37"/>
      <c r="BFJ171" s="37"/>
      <c r="BFK171" s="37"/>
      <c r="BFL171" s="37"/>
      <c r="BFM171" s="37"/>
      <c r="BFN171" s="37"/>
      <c r="BFO171" s="37"/>
      <c r="BFP171" s="37"/>
      <c r="BFQ171" s="37"/>
      <c r="BFR171" s="37"/>
      <c r="BFS171" s="37"/>
      <c r="BFT171" s="37"/>
      <c r="BFU171" s="37"/>
      <c r="BFV171" s="37"/>
      <c r="BFW171" s="37"/>
      <c r="BFX171" s="37"/>
      <c r="BFY171" s="37"/>
      <c r="BFZ171" s="37"/>
      <c r="BGA171" s="37"/>
      <c r="BGB171" s="37"/>
      <c r="BGC171" s="37"/>
      <c r="BGD171" s="37"/>
      <c r="BGE171" s="37"/>
      <c r="BGF171" s="37"/>
      <c r="BGG171" s="37"/>
      <c r="BGH171" s="37"/>
      <c r="BGI171" s="37"/>
      <c r="BGJ171" s="37"/>
      <c r="BGK171" s="37"/>
      <c r="BGL171" s="37"/>
      <c r="BGM171" s="37"/>
      <c r="BGN171" s="37"/>
      <c r="BGO171" s="37"/>
      <c r="BGP171" s="37"/>
      <c r="BGQ171" s="37"/>
      <c r="BGR171" s="37"/>
      <c r="BGS171" s="37"/>
      <c r="BGT171" s="37"/>
      <c r="BGU171" s="37"/>
      <c r="BGV171" s="37"/>
      <c r="BGW171" s="37"/>
      <c r="BGX171" s="37"/>
      <c r="BGY171" s="37"/>
      <c r="BGZ171" s="37"/>
      <c r="BHA171" s="37"/>
      <c r="BHB171" s="37"/>
      <c r="BHC171" s="37"/>
      <c r="BHD171" s="37"/>
      <c r="BHE171" s="37"/>
      <c r="BHF171" s="37"/>
      <c r="BHG171" s="37"/>
      <c r="BHH171" s="37"/>
      <c r="BHI171" s="37"/>
      <c r="BHJ171" s="37"/>
      <c r="BHK171" s="37"/>
      <c r="BHL171" s="37"/>
      <c r="BHM171" s="37"/>
      <c r="BHN171" s="37"/>
      <c r="BHO171" s="37"/>
      <c r="BHP171" s="37"/>
      <c r="BHQ171" s="37"/>
      <c r="BHR171" s="37"/>
      <c r="BHS171" s="37"/>
      <c r="BHT171" s="37"/>
      <c r="BHU171" s="37"/>
      <c r="BHV171" s="37"/>
      <c r="BHW171" s="37"/>
      <c r="BHX171" s="37"/>
      <c r="BHY171" s="37"/>
      <c r="BHZ171" s="37"/>
      <c r="BIA171" s="37"/>
      <c r="BIB171" s="37"/>
      <c r="BIC171" s="37"/>
      <c r="BID171" s="37"/>
      <c r="BIE171" s="37"/>
      <c r="BIF171" s="37"/>
      <c r="BIG171" s="37"/>
      <c r="BIH171" s="37"/>
      <c r="BII171" s="37"/>
      <c r="BIJ171" s="37"/>
      <c r="BIK171" s="37"/>
      <c r="BIL171" s="37"/>
      <c r="BIM171" s="37"/>
      <c r="BIN171" s="37"/>
      <c r="BIO171" s="37"/>
      <c r="BIP171" s="37"/>
      <c r="BIQ171" s="37"/>
      <c r="BIR171" s="37"/>
      <c r="BIS171" s="37"/>
      <c r="BIT171" s="37"/>
      <c r="BIU171" s="37"/>
      <c r="BIV171" s="37"/>
      <c r="BIW171" s="37"/>
      <c r="BIX171" s="37"/>
      <c r="BIY171" s="37"/>
      <c r="BIZ171" s="37"/>
      <c r="BJA171" s="37"/>
      <c r="BJB171" s="37"/>
      <c r="BJC171" s="37"/>
      <c r="BJD171" s="37"/>
      <c r="BJE171" s="37"/>
      <c r="BJF171" s="37"/>
      <c r="BJG171" s="37"/>
      <c r="BJH171" s="37"/>
      <c r="BJI171" s="37"/>
      <c r="BJJ171" s="37"/>
      <c r="BJK171" s="37"/>
      <c r="BJL171" s="37"/>
      <c r="BJM171" s="37"/>
      <c r="BJN171" s="37"/>
      <c r="BJO171" s="37"/>
      <c r="BJP171" s="37"/>
      <c r="BJQ171" s="37"/>
      <c r="BJR171" s="37"/>
      <c r="BJS171" s="37"/>
      <c r="BJT171" s="37"/>
      <c r="BJU171" s="37"/>
      <c r="BJV171" s="37"/>
      <c r="BJW171" s="37"/>
      <c r="BJX171" s="37"/>
      <c r="BJY171" s="37"/>
      <c r="BJZ171" s="37"/>
      <c r="BKA171" s="37"/>
      <c r="BKB171" s="37"/>
      <c r="BKC171" s="37"/>
      <c r="BKD171" s="37"/>
      <c r="BKE171" s="37"/>
      <c r="BKF171" s="37"/>
      <c r="BKG171" s="37"/>
      <c r="BKH171" s="37"/>
      <c r="BKI171" s="37"/>
      <c r="BKJ171" s="37"/>
      <c r="BKK171" s="37"/>
      <c r="BKL171" s="37"/>
      <c r="BKM171" s="37"/>
      <c r="BKN171" s="37"/>
      <c r="BKO171" s="37"/>
      <c r="BKP171" s="37"/>
      <c r="BKQ171" s="37"/>
      <c r="BKR171" s="37"/>
      <c r="BKS171" s="37"/>
      <c r="BKT171" s="37"/>
      <c r="BKU171" s="37"/>
      <c r="BKV171" s="37"/>
      <c r="BKW171" s="37"/>
      <c r="BKX171" s="37"/>
      <c r="BKY171" s="37"/>
      <c r="BKZ171" s="37"/>
      <c r="BLA171" s="37"/>
      <c r="BLB171" s="37"/>
      <c r="BLC171" s="37"/>
      <c r="BLD171" s="37"/>
      <c r="BLE171" s="37"/>
      <c r="BLF171" s="37"/>
      <c r="BLG171" s="37"/>
      <c r="BLH171" s="37"/>
      <c r="BLI171" s="37"/>
      <c r="BLJ171" s="37"/>
      <c r="BLK171" s="37"/>
      <c r="BLL171" s="37"/>
      <c r="BLM171" s="37"/>
      <c r="BLN171" s="37"/>
      <c r="BLO171" s="37"/>
      <c r="BLP171" s="37"/>
      <c r="BLQ171" s="37"/>
      <c r="BLR171" s="37"/>
      <c r="BLS171" s="37"/>
      <c r="BLT171" s="37"/>
      <c r="BLU171" s="37"/>
      <c r="BLV171" s="37"/>
      <c r="BLW171" s="37"/>
      <c r="BLX171" s="37"/>
      <c r="BLY171" s="37"/>
      <c r="BLZ171" s="37"/>
      <c r="BMA171" s="37"/>
      <c r="BMB171" s="37"/>
      <c r="BMC171" s="37"/>
      <c r="BMD171" s="37"/>
      <c r="BME171" s="37"/>
      <c r="BMF171" s="37"/>
      <c r="BMG171" s="37"/>
      <c r="BMH171" s="37"/>
      <c r="BMI171" s="37"/>
      <c r="BMJ171" s="37"/>
      <c r="BMK171" s="37"/>
      <c r="BML171" s="37"/>
      <c r="BMM171" s="37"/>
      <c r="BMN171" s="37"/>
      <c r="BMO171" s="37"/>
      <c r="BMP171" s="37"/>
      <c r="BMQ171" s="37"/>
      <c r="BMR171" s="37"/>
      <c r="BMS171" s="37"/>
      <c r="BMT171" s="37"/>
      <c r="BMU171" s="37"/>
      <c r="BMV171" s="37"/>
      <c r="BMW171" s="37"/>
      <c r="BMX171" s="37"/>
      <c r="BMY171" s="37"/>
      <c r="BMZ171" s="37"/>
      <c r="BNA171" s="37"/>
      <c r="BNB171" s="37"/>
      <c r="BNC171" s="37"/>
      <c r="BND171" s="37"/>
      <c r="BNE171" s="37"/>
      <c r="BNF171" s="37"/>
      <c r="BNG171" s="37"/>
      <c r="BNH171" s="37"/>
      <c r="BNI171" s="37"/>
      <c r="BNJ171" s="37"/>
      <c r="BNK171" s="37"/>
      <c r="BNL171" s="37"/>
      <c r="BNM171" s="37"/>
      <c r="BNN171" s="37"/>
      <c r="BNO171" s="37"/>
      <c r="BNP171" s="37"/>
      <c r="BNQ171" s="37"/>
      <c r="BNR171" s="37"/>
      <c r="BNS171" s="37"/>
      <c r="BNT171" s="37"/>
      <c r="BNU171" s="37"/>
      <c r="BNV171" s="37"/>
      <c r="BNW171" s="37"/>
      <c r="BNX171" s="37"/>
      <c r="BNY171" s="37"/>
      <c r="BNZ171" s="37"/>
      <c r="BOA171" s="37"/>
      <c r="BOB171" s="37"/>
      <c r="BOC171" s="37"/>
      <c r="BOD171" s="37"/>
      <c r="BOE171" s="37"/>
      <c r="BOF171" s="37"/>
      <c r="BOG171" s="37"/>
      <c r="BOH171" s="37"/>
      <c r="BOI171" s="37"/>
      <c r="BOJ171" s="37"/>
      <c r="BOK171" s="37"/>
      <c r="BOL171" s="37"/>
      <c r="BOM171" s="37"/>
      <c r="BON171" s="37"/>
      <c r="BOO171" s="37"/>
      <c r="BOP171" s="37"/>
      <c r="BOQ171" s="37"/>
      <c r="BOR171" s="37"/>
      <c r="BOS171" s="37"/>
      <c r="BOT171" s="37"/>
      <c r="BOU171" s="37"/>
      <c r="BOV171" s="37"/>
      <c r="BOW171" s="37"/>
      <c r="BOX171" s="37"/>
      <c r="BOY171" s="37"/>
      <c r="BOZ171" s="37"/>
      <c r="BPA171" s="37"/>
      <c r="BPB171" s="37"/>
      <c r="BPC171" s="37"/>
      <c r="BPD171" s="37"/>
      <c r="BPE171" s="37"/>
      <c r="BPF171" s="37"/>
      <c r="BPG171" s="37"/>
      <c r="BPH171" s="37"/>
      <c r="BPI171" s="37"/>
      <c r="BPJ171" s="37"/>
      <c r="BPK171" s="37"/>
      <c r="BPL171" s="37"/>
      <c r="BPM171" s="37"/>
      <c r="BPN171" s="37"/>
      <c r="BPO171" s="37"/>
      <c r="BPP171" s="37"/>
      <c r="BPQ171" s="37"/>
      <c r="BPR171" s="37"/>
      <c r="BPS171" s="37"/>
      <c r="BPT171" s="37"/>
      <c r="BPU171" s="37"/>
      <c r="BPV171" s="37"/>
      <c r="BPW171" s="37"/>
      <c r="BPX171" s="37"/>
      <c r="BPY171" s="37"/>
      <c r="BPZ171" s="37"/>
      <c r="BQA171" s="37"/>
      <c r="BQB171" s="37"/>
      <c r="BQC171" s="37"/>
      <c r="BQD171" s="37"/>
      <c r="BQE171" s="37"/>
      <c r="BQF171" s="37"/>
      <c r="BQG171" s="37"/>
      <c r="BQH171" s="37"/>
      <c r="BQI171" s="37"/>
      <c r="BQJ171" s="37"/>
      <c r="BQK171" s="37"/>
      <c r="BQL171" s="37"/>
      <c r="BQM171" s="37"/>
      <c r="BQN171" s="37"/>
      <c r="BQO171" s="37"/>
      <c r="BQP171" s="37"/>
      <c r="BQQ171" s="37"/>
      <c r="BQR171" s="37"/>
      <c r="BQS171" s="37"/>
      <c r="BQT171" s="37"/>
      <c r="BQU171" s="37"/>
      <c r="BQV171" s="37"/>
      <c r="BQW171" s="37"/>
      <c r="BQX171" s="37"/>
      <c r="BQY171" s="37"/>
      <c r="BQZ171" s="37"/>
      <c r="BRA171" s="37"/>
      <c r="BRB171" s="37"/>
      <c r="BRC171" s="37"/>
      <c r="BRD171" s="37"/>
      <c r="BRE171" s="37"/>
      <c r="BRF171" s="37"/>
      <c r="BRG171" s="37"/>
      <c r="BRH171" s="37"/>
      <c r="BRI171" s="37"/>
      <c r="BRJ171" s="37"/>
      <c r="BRK171" s="37"/>
      <c r="BRL171" s="37"/>
      <c r="BRM171" s="37"/>
      <c r="BRN171" s="37"/>
      <c r="BRO171" s="37"/>
      <c r="BRP171" s="37"/>
      <c r="BRQ171" s="37"/>
      <c r="BRR171" s="37"/>
      <c r="BRS171" s="37"/>
      <c r="BRT171" s="37"/>
      <c r="BRU171" s="37"/>
      <c r="BRV171" s="37"/>
      <c r="BRW171" s="37"/>
      <c r="BRX171" s="37"/>
      <c r="BRY171" s="37"/>
      <c r="BRZ171" s="37"/>
      <c r="BSA171" s="37"/>
      <c r="BSB171" s="37"/>
      <c r="BSC171" s="37"/>
      <c r="BSD171" s="37"/>
      <c r="BSE171" s="37"/>
      <c r="BSF171" s="37"/>
      <c r="BSG171" s="37"/>
      <c r="BSH171" s="37"/>
      <c r="BSI171" s="37"/>
      <c r="BSJ171" s="37"/>
      <c r="BSK171" s="37"/>
      <c r="BSL171" s="37"/>
      <c r="BSM171" s="37"/>
      <c r="BSN171" s="37"/>
      <c r="BSO171" s="37"/>
      <c r="BSP171" s="37"/>
      <c r="BSQ171" s="37"/>
      <c r="BSR171" s="37"/>
      <c r="BSS171" s="37"/>
      <c r="BST171" s="37"/>
      <c r="BSU171" s="37"/>
      <c r="BSV171" s="37"/>
      <c r="BSW171" s="37"/>
      <c r="BSX171" s="37"/>
      <c r="BSY171" s="37"/>
      <c r="BSZ171" s="37"/>
      <c r="BTA171" s="37"/>
      <c r="BTB171" s="37"/>
      <c r="BTC171" s="37"/>
      <c r="BTD171" s="37"/>
    </row>
    <row r="172" spans="1:1876" s="37" customFormat="1" ht="110.25" hidden="1" customHeight="1" x14ac:dyDescent="0.3">
      <c r="A172" s="58" t="s">
        <v>166</v>
      </c>
      <c r="B172" s="56" t="s">
        <v>40</v>
      </c>
      <c r="C172" s="110"/>
      <c r="D172" s="126">
        <f t="shared" si="133"/>
        <v>48603.5</v>
      </c>
      <c r="E172" s="126">
        <f t="shared" si="134"/>
        <v>0</v>
      </c>
      <c r="F172" s="126">
        <f t="shared" si="135"/>
        <v>48603.5</v>
      </c>
      <c r="G172" s="93">
        <f>SUM(H172:I172)</f>
        <v>38615.5</v>
      </c>
      <c r="H172" s="166">
        <f>H173+H174+H175+H176</f>
        <v>0</v>
      </c>
      <c r="I172" s="137">
        <f>I173+I174+I175+I176</f>
        <v>38615.5</v>
      </c>
      <c r="J172" s="129">
        <f>K172+L172</f>
        <v>9988</v>
      </c>
      <c r="K172" s="163">
        <f t="shared" ref="K172" si="143">K173+K174+K175+K176</f>
        <v>0</v>
      </c>
      <c r="L172" s="130">
        <v>9988</v>
      </c>
      <c r="M172" s="93"/>
      <c r="N172" s="91"/>
      <c r="O172" s="137"/>
      <c r="P172" s="164"/>
      <c r="Q172" s="166"/>
      <c r="R172" s="169"/>
      <c r="S172" s="162"/>
      <c r="T172" s="163"/>
      <c r="U172" s="300"/>
      <c r="V172" s="164"/>
      <c r="W172" s="162"/>
      <c r="X172" s="166"/>
      <c r="Y172" s="167"/>
      <c r="Z172" s="181"/>
      <c r="AA172" s="353"/>
      <c r="AB172" s="179"/>
      <c r="AC172" s="302"/>
    </row>
    <row r="173" spans="1:1876" s="37" customFormat="1" ht="15.6" hidden="1" x14ac:dyDescent="0.3">
      <c r="A173" s="223"/>
      <c r="B173" s="223" t="s">
        <v>41</v>
      </c>
      <c r="C173" s="224"/>
      <c r="D173" s="126">
        <f t="shared" si="133"/>
        <v>25207.7</v>
      </c>
      <c r="E173" s="126">
        <f t="shared" si="134"/>
        <v>0</v>
      </c>
      <c r="F173" s="126">
        <f t="shared" si="135"/>
        <v>25207.7</v>
      </c>
      <c r="G173" s="93">
        <f t="shared" ref="G173" si="144">SUM(H173:I173)</f>
        <v>25207.7</v>
      </c>
      <c r="H173" s="166">
        <v>0</v>
      </c>
      <c r="I173" s="137">
        <f>20000+4300+907.7</f>
        <v>25207.7</v>
      </c>
      <c r="J173" s="129">
        <f>K173+L173</f>
        <v>0</v>
      </c>
      <c r="K173" s="163">
        <v>0</v>
      </c>
      <c r="L173" s="130">
        <v>0</v>
      </c>
      <c r="M173" s="93"/>
      <c r="N173" s="90"/>
      <c r="O173" s="142"/>
      <c r="P173" s="164"/>
      <c r="Q173" s="163"/>
      <c r="R173" s="165"/>
      <c r="S173" s="162"/>
      <c r="T173" s="163"/>
      <c r="U173" s="300"/>
      <c r="V173" s="164"/>
      <c r="W173" s="162"/>
      <c r="X173" s="163"/>
      <c r="Y173" s="300"/>
      <c r="Z173" s="181"/>
      <c r="AA173" s="353"/>
      <c r="AB173" s="176"/>
      <c r="AC173" s="382"/>
    </row>
    <row r="174" spans="1:1876" s="37" customFormat="1" ht="15.6" hidden="1" x14ac:dyDescent="0.3">
      <c r="A174" s="223"/>
      <c r="B174" s="223" t="s">
        <v>157</v>
      </c>
      <c r="C174" s="224"/>
      <c r="D174" s="126">
        <f t="shared" si="133"/>
        <v>9317.6</v>
      </c>
      <c r="E174" s="126">
        <f t="shared" si="134"/>
        <v>0</v>
      </c>
      <c r="F174" s="126">
        <f t="shared" si="135"/>
        <v>9317.6</v>
      </c>
      <c r="G174" s="93">
        <f t="shared" ref="G174:G175" si="145">SUM(H174:I174)</f>
        <v>8117.6</v>
      </c>
      <c r="H174" s="166">
        <v>0</v>
      </c>
      <c r="I174" s="137">
        <f>5259.8+2857.8</f>
        <v>8117.6</v>
      </c>
      <c r="J174" s="129">
        <f t="shared" ref="J174:J176" si="146">K174+L174</f>
        <v>1200</v>
      </c>
      <c r="K174" s="163">
        <v>0</v>
      </c>
      <c r="L174" s="130">
        <v>1200</v>
      </c>
      <c r="M174" s="93"/>
      <c r="N174" s="90"/>
      <c r="O174" s="142"/>
      <c r="P174" s="164"/>
      <c r="Q174" s="163"/>
      <c r="R174" s="165"/>
      <c r="S174" s="162"/>
      <c r="T174" s="163"/>
      <c r="U174" s="300"/>
      <c r="V174" s="164"/>
      <c r="W174" s="162"/>
      <c r="X174" s="163"/>
      <c r="Y174" s="300"/>
      <c r="Z174" s="181"/>
      <c r="AA174" s="353"/>
      <c r="AB174" s="176"/>
      <c r="AC174" s="382"/>
    </row>
    <row r="175" spans="1:1876" s="37" customFormat="1" ht="15.6" hidden="1" x14ac:dyDescent="0.3">
      <c r="A175" s="223"/>
      <c r="B175" s="223" t="s">
        <v>119</v>
      </c>
      <c r="C175" s="224"/>
      <c r="D175" s="126">
        <f t="shared" si="133"/>
        <v>5290.2</v>
      </c>
      <c r="E175" s="126">
        <f t="shared" si="134"/>
        <v>0</v>
      </c>
      <c r="F175" s="126">
        <f t="shared" si="135"/>
        <v>5290.2</v>
      </c>
      <c r="G175" s="93">
        <f t="shared" si="145"/>
        <v>5290.2</v>
      </c>
      <c r="H175" s="166">
        <v>0</v>
      </c>
      <c r="I175" s="137">
        <v>5290.2</v>
      </c>
      <c r="J175" s="164">
        <f t="shared" si="146"/>
        <v>0</v>
      </c>
      <c r="K175" s="163">
        <v>0</v>
      </c>
      <c r="L175" s="165">
        <f t="shared" ref="L175" si="147">M175+N175</f>
        <v>0</v>
      </c>
      <c r="M175" s="93"/>
      <c r="N175" s="90"/>
      <c r="O175" s="142"/>
      <c r="P175" s="164"/>
      <c r="Q175" s="163"/>
      <c r="R175" s="165"/>
      <c r="S175" s="162"/>
      <c r="T175" s="163"/>
      <c r="U175" s="300"/>
      <c r="V175" s="164"/>
      <c r="W175" s="162"/>
      <c r="X175" s="163"/>
      <c r="Y175" s="300"/>
      <c r="Z175" s="181"/>
      <c r="AA175" s="353"/>
      <c r="AB175" s="176"/>
      <c r="AC175" s="382"/>
    </row>
    <row r="176" spans="1:1876" s="37" customFormat="1" ht="20.25" hidden="1" customHeight="1" x14ac:dyDescent="0.3">
      <c r="A176" s="223"/>
      <c r="B176" s="223" t="s">
        <v>156</v>
      </c>
      <c r="C176" s="224" t="s">
        <v>176</v>
      </c>
      <c r="D176" s="126">
        <f t="shared" si="133"/>
        <v>6000</v>
      </c>
      <c r="E176" s="126">
        <f t="shared" si="134"/>
        <v>0</v>
      </c>
      <c r="F176" s="126">
        <f t="shared" si="135"/>
        <v>6000</v>
      </c>
      <c r="G176" s="162">
        <f t="shared" ref="G176" si="148">SUM(H176:I176)</f>
        <v>0</v>
      </c>
      <c r="H176" s="166">
        <v>0</v>
      </c>
      <c r="I176" s="167">
        <v>0</v>
      </c>
      <c r="J176" s="129">
        <f t="shared" si="146"/>
        <v>6000</v>
      </c>
      <c r="K176" s="163">
        <v>0</v>
      </c>
      <c r="L176" s="152">
        <v>6000</v>
      </c>
      <c r="M176" s="93"/>
      <c r="N176" s="90"/>
      <c r="O176" s="142"/>
      <c r="P176" s="164"/>
      <c r="Q176" s="163"/>
      <c r="R176" s="165"/>
      <c r="S176" s="313"/>
      <c r="T176" s="166"/>
      <c r="U176" s="167"/>
      <c r="V176" s="164"/>
      <c r="W176" s="162"/>
      <c r="X176" s="163"/>
      <c r="Y176" s="300"/>
      <c r="Z176" s="181"/>
      <c r="AA176" s="353"/>
      <c r="AB176" s="176"/>
      <c r="AC176" s="382"/>
    </row>
    <row r="177" spans="1:1876" s="77" customFormat="1" ht="127.5" customHeight="1" x14ac:dyDescent="0.3">
      <c r="A177" s="59" t="s">
        <v>167</v>
      </c>
      <c r="B177" s="52" t="s">
        <v>89</v>
      </c>
      <c r="C177" s="109" t="s">
        <v>76</v>
      </c>
      <c r="D177" s="126">
        <f t="shared" si="133"/>
        <v>50580.2</v>
      </c>
      <c r="E177" s="126">
        <f t="shared" si="134"/>
        <v>47988.800000000003</v>
      </c>
      <c r="F177" s="126">
        <f t="shared" si="135"/>
        <v>2591.4</v>
      </c>
      <c r="G177" s="117">
        <f>SUM(H177:I177)</f>
        <v>7822.2</v>
      </c>
      <c r="H177" s="60">
        <f>H178+H179+H180</f>
        <v>7747</v>
      </c>
      <c r="I177" s="135">
        <f>I178+I179+I180</f>
        <v>75.2</v>
      </c>
      <c r="J177" s="125">
        <f>J178+J179+J180</f>
        <v>1895.1</v>
      </c>
      <c r="K177" s="204">
        <f>K178+K179+K180+K182</f>
        <v>1876</v>
      </c>
      <c r="L177" s="204">
        <f>L178+L179+L180+L182</f>
        <v>19.100000000000001</v>
      </c>
      <c r="M177" s="199">
        <f>N177+O177</f>
        <v>2936.7000000000003</v>
      </c>
      <c r="N177" s="204">
        <f>N178+N179+N180+N182</f>
        <v>2907.3</v>
      </c>
      <c r="O177" s="204">
        <f>O178+O179+O180+O182</f>
        <v>29.4</v>
      </c>
      <c r="P177" s="199">
        <f>Q177+R177</f>
        <v>1421.8000000000002</v>
      </c>
      <c r="Q177" s="204">
        <f>Q178+Q179+Q180+Q182</f>
        <v>1407.4</v>
      </c>
      <c r="R177" s="204">
        <f>R178+R179+R180+R182</f>
        <v>14.4</v>
      </c>
      <c r="S177" s="203">
        <f t="shared" ref="S177:T177" si="149">S178+S179+S180+S182+S181</f>
        <v>800</v>
      </c>
      <c r="T177" s="203">
        <f t="shared" si="149"/>
        <v>0</v>
      </c>
      <c r="U177" s="203">
        <f>U178+U179+U180+U182+U181</f>
        <v>800</v>
      </c>
      <c r="V177" s="203">
        <f t="shared" ref="V177:AC177" si="150">V178+V179+V180+V182</f>
        <v>3693.5</v>
      </c>
      <c r="W177" s="203"/>
      <c r="X177" s="203">
        <f t="shared" si="150"/>
        <v>3582.6</v>
      </c>
      <c r="Y177" s="203">
        <f t="shared" si="150"/>
        <v>110.9</v>
      </c>
      <c r="Z177" s="148">
        <f t="shared" si="150"/>
        <v>32010.9</v>
      </c>
      <c r="AA177" s="148"/>
      <c r="AB177" s="148">
        <f t="shared" si="150"/>
        <v>30468.5</v>
      </c>
      <c r="AC177" s="148">
        <f t="shared" si="150"/>
        <v>1542.4</v>
      </c>
      <c r="AD177" s="73"/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73"/>
      <c r="CB177" s="73"/>
      <c r="CC177" s="73"/>
      <c r="CD177" s="73"/>
      <c r="CE177" s="73"/>
      <c r="CF177" s="73"/>
      <c r="CG177" s="73"/>
      <c r="CH177" s="73"/>
      <c r="CI177" s="73"/>
      <c r="CJ177" s="73"/>
      <c r="CK177" s="73"/>
      <c r="CL177" s="73"/>
      <c r="CM177" s="73"/>
      <c r="CN177" s="73"/>
      <c r="CO177" s="73"/>
      <c r="CP177" s="73"/>
      <c r="CQ177" s="73"/>
      <c r="CR177" s="73"/>
      <c r="CS177" s="73"/>
      <c r="CT177" s="73"/>
      <c r="CU177" s="73"/>
      <c r="CV177" s="73"/>
      <c r="CW177" s="73"/>
      <c r="CX177" s="73"/>
      <c r="CY177" s="73"/>
      <c r="CZ177" s="73"/>
      <c r="DA177" s="73"/>
      <c r="DB177" s="73"/>
      <c r="DC177" s="73"/>
      <c r="DD177" s="73"/>
      <c r="DE177" s="73"/>
      <c r="DF177" s="73"/>
      <c r="DG177" s="73"/>
      <c r="DH177" s="73"/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73"/>
      <c r="EH177" s="73"/>
      <c r="EI177" s="73"/>
      <c r="EJ177" s="73"/>
      <c r="EK177" s="73"/>
      <c r="EL177" s="73"/>
      <c r="EM177" s="73"/>
      <c r="EN177" s="73"/>
      <c r="EO177" s="73"/>
      <c r="EP177" s="73"/>
      <c r="EQ177" s="73"/>
      <c r="ER177" s="73"/>
      <c r="ES177" s="73"/>
      <c r="ET177" s="73"/>
      <c r="EU177" s="73"/>
      <c r="EV177" s="73"/>
      <c r="EW177" s="73"/>
      <c r="EX177" s="73"/>
      <c r="EY177" s="73"/>
      <c r="EZ177" s="73"/>
      <c r="FA177" s="73"/>
      <c r="FB177" s="73"/>
      <c r="FC177" s="73"/>
      <c r="FD177" s="73"/>
      <c r="FE177" s="73"/>
      <c r="FF177" s="73"/>
      <c r="FG177" s="73"/>
      <c r="FH177" s="73"/>
      <c r="FI177" s="73"/>
      <c r="FJ177" s="73"/>
      <c r="FK177" s="73"/>
      <c r="FL177" s="73"/>
      <c r="FM177" s="73"/>
      <c r="FN177" s="73"/>
      <c r="FO177" s="73"/>
      <c r="FP177" s="73"/>
      <c r="FQ177" s="73"/>
      <c r="FR177" s="73"/>
      <c r="FS177" s="73"/>
      <c r="FT177" s="73"/>
      <c r="FU177" s="73"/>
      <c r="FV177" s="73"/>
      <c r="FW177" s="73"/>
      <c r="FX177" s="73"/>
      <c r="FY177" s="73"/>
      <c r="FZ177" s="73"/>
      <c r="GA177" s="73"/>
      <c r="GB177" s="73"/>
      <c r="GC177" s="73"/>
      <c r="GD177" s="73"/>
      <c r="GE177" s="73"/>
      <c r="GF177" s="73"/>
      <c r="GG177" s="73"/>
      <c r="GH177" s="73"/>
      <c r="GI177" s="73"/>
      <c r="GJ177" s="73"/>
      <c r="GK177" s="73"/>
      <c r="GL177" s="73"/>
      <c r="GM177" s="73"/>
      <c r="GN177" s="73"/>
      <c r="GO177" s="73"/>
      <c r="GP177" s="73"/>
      <c r="GQ177" s="73"/>
      <c r="GR177" s="73"/>
      <c r="GS177" s="73"/>
      <c r="GT177" s="73"/>
      <c r="GU177" s="73"/>
      <c r="GV177" s="73"/>
      <c r="GW177" s="73"/>
      <c r="GX177" s="73"/>
      <c r="GY177" s="73"/>
      <c r="GZ177" s="73"/>
      <c r="HA177" s="73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  <c r="II177" s="73"/>
      <c r="IJ177" s="73"/>
      <c r="IK177" s="73"/>
      <c r="IL177" s="73"/>
      <c r="IM177" s="73"/>
      <c r="IN177" s="73"/>
      <c r="IO177" s="73"/>
      <c r="IP177" s="73"/>
      <c r="IQ177" s="73"/>
      <c r="IR177" s="73"/>
      <c r="IS177" s="73"/>
      <c r="IT177" s="73"/>
      <c r="IU177" s="73"/>
      <c r="IV177" s="73"/>
      <c r="IW177" s="73"/>
      <c r="IX177" s="73"/>
      <c r="IY177" s="73"/>
      <c r="IZ177" s="73"/>
      <c r="JA177" s="73"/>
      <c r="JB177" s="73"/>
      <c r="JC177" s="73"/>
      <c r="JD177" s="73"/>
      <c r="JE177" s="73"/>
      <c r="JF177" s="73"/>
      <c r="JG177" s="73"/>
      <c r="JH177" s="73"/>
      <c r="JI177" s="73"/>
      <c r="JJ177" s="73"/>
      <c r="JK177" s="73"/>
      <c r="JL177" s="73"/>
      <c r="JM177" s="73"/>
      <c r="JN177" s="73"/>
      <c r="JO177" s="73"/>
      <c r="JP177" s="73"/>
      <c r="JQ177" s="73"/>
      <c r="JR177" s="73"/>
      <c r="JS177" s="73"/>
      <c r="JT177" s="73"/>
      <c r="JU177" s="73"/>
      <c r="JV177" s="73"/>
      <c r="JW177" s="73"/>
      <c r="JX177" s="73"/>
      <c r="JY177" s="73"/>
      <c r="JZ177" s="73"/>
      <c r="KA177" s="73"/>
      <c r="KB177" s="73"/>
      <c r="KC177" s="73"/>
      <c r="KD177" s="73"/>
      <c r="KE177" s="73"/>
      <c r="KF177" s="73"/>
      <c r="KG177" s="73"/>
      <c r="KH177" s="73"/>
      <c r="KI177" s="73"/>
      <c r="KJ177" s="73"/>
      <c r="KK177" s="73"/>
      <c r="KL177" s="73"/>
      <c r="KM177" s="73"/>
      <c r="KN177" s="73"/>
      <c r="KO177" s="73"/>
      <c r="KP177" s="73"/>
      <c r="KQ177" s="73"/>
      <c r="KR177" s="73"/>
      <c r="KS177" s="73"/>
      <c r="KT177" s="73"/>
      <c r="KU177" s="73"/>
      <c r="KV177" s="73"/>
      <c r="KW177" s="73"/>
      <c r="KX177" s="73"/>
      <c r="KY177" s="73"/>
      <c r="KZ177" s="73"/>
      <c r="LA177" s="73"/>
      <c r="LB177" s="73"/>
      <c r="LC177" s="73"/>
      <c r="LD177" s="73"/>
      <c r="LE177" s="73"/>
      <c r="LF177" s="73"/>
      <c r="LG177" s="73"/>
      <c r="LH177" s="73"/>
      <c r="LI177" s="73"/>
      <c r="LJ177" s="73"/>
      <c r="LK177" s="73"/>
      <c r="LL177" s="73"/>
      <c r="LM177" s="73"/>
      <c r="LN177" s="73"/>
      <c r="LO177" s="73"/>
      <c r="LP177" s="73"/>
      <c r="LQ177" s="73"/>
      <c r="LR177" s="73"/>
      <c r="LS177" s="73"/>
      <c r="LT177" s="73"/>
      <c r="LU177" s="73"/>
      <c r="LV177" s="73"/>
      <c r="LW177" s="73"/>
      <c r="LX177" s="73"/>
      <c r="LY177" s="73"/>
      <c r="LZ177" s="73"/>
      <c r="MA177" s="73"/>
      <c r="MB177" s="73"/>
      <c r="MC177" s="73"/>
      <c r="MD177" s="73"/>
      <c r="ME177" s="73"/>
      <c r="MF177" s="73"/>
      <c r="MG177" s="73"/>
      <c r="MH177" s="73"/>
      <c r="MI177" s="73"/>
      <c r="MJ177" s="73"/>
      <c r="MK177" s="73"/>
      <c r="ML177" s="73"/>
      <c r="MM177" s="73"/>
      <c r="MN177" s="73"/>
      <c r="MO177" s="73"/>
      <c r="MP177" s="73"/>
      <c r="MQ177" s="73"/>
      <c r="MR177" s="73"/>
      <c r="MS177" s="73"/>
      <c r="MT177" s="73"/>
      <c r="MU177" s="73"/>
      <c r="MV177" s="73"/>
      <c r="MW177" s="73"/>
      <c r="MX177" s="73"/>
      <c r="MY177" s="73"/>
      <c r="MZ177" s="73"/>
      <c r="NA177" s="73"/>
      <c r="NB177" s="73"/>
      <c r="NC177" s="73"/>
      <c r="ND177" s="73"/>
      <c r="NE177" s="73"/>
      <c r="NF177" s="73"/>
      <c r="NG177" s="73"/>
      <c r="NH177" s="73"/>
      <c r="NI177" s="73"/>
      <c r="NJ177" s="73"/>
      <c r="NK177" s="73"/>
      <c r="NL177" s="73"/>
      <c r="NM177" s="73"/>
      <c r="NN177" s="73"/>
      <c r="NO177" s="73"/>
      <c r="NP177" s="73"/>
      <c r="NQ177" s="73"/>
      <c r="NR177" s="73"/>
      <c r="NS177" s="73"/>
      <c r="NT177" s="73"/>
      <c r="NU177" s="73"/>
      <c r="NV177" s="73"/>
      <c r="NW177" s="73"/>
      <c r="NX177" s="73"/>
      <c r="NY177" s="73"/>
      <c r="NZ177" s="73"/>
      <c r="OA177" s="73"/>
      <c r="OB177" s="73"/>
      <c r="OC177" s="73"/>
      <c r="OD177" s="73"/>
      <c r="OE177" s="73"/>
      <c r="OF177" s="73"/>
      <c r="OG177" s="73"/>
      <c r="OH177" s="73"/>
      <c r="OI177" s="73"/>
      <c r="OJ177" s="73"/>
      <c r="OK177" s="73"/>
      <c r="OL177" s="73"/>
      <c r="OM177" s="73"/>
      <c r="ON177" s="73"/>
      <c r="OO177" s="73"/>
      <c r="OP177" s="73"/>
      <c r="OQ177" s="73"/>
      <c r="OR177" s="73"/>
      <c r="OS177" s="73"/>
      <c r="OT177" s="73"/>
      <c r="OU177" s="73"/>
      <c r="OV177" s="73"/>
      <c r="OW177" s="73"/>
      <c r="OX177" s="73"/>
      <c r="OY177" s="73"/>
      <c r="OZ177" s="73"/>
      <c r="PA177" s="73"/>
      <c r="PB177" s="73"/>
      <c r="PC177" s="73"/>
      <c r="PD177" s="73"/>
      <c r="PE177" s="73"/>
      <c r="PF177" s="73"/>
      <c r="PG177" s="73"/>
      <c r="PH177" s="73"/>
      <c r="PI177" s="73"/>
      <c r="PJ177" s="73"/>
      <c r="PK177" s="73"/>
      <c r="PL177" s="73"/>
      <c r="PM177" s="73"/>
      <c r="PN177" s="73"/>
      <c r="PO177" s="73"/>
      <c r="PP177" s="73"/>
      <c r="PQ177" s="73"/>
      <c r="PR177" s="73"/>
      <c r="PS177" s="73"/>
      <c r="PT177" s="73"/>
      <c r="PU177" s="73"/>
      <c r="PV177" s="73"/>
      <c r="PW177" s="73"/>
      <c r="PX177" s="73"/>
      <c r="PY177" s="73"/>
      <c r="PZ177" s="73"/>
      <c r="QA177" s="73"/>
      <c r="QB177" s="73"/>
      <c r="QC177" s="73"/>
      <c r="QD177" s="73"/>
      <c r="QE177" s="73"/>
      <c r="QF177" s="73"/>
      <c r="QG177" s="73"/>
      <c r="QH177" s="73"/>
      <c r="QI177" s="73"/>
      <c r="QJ177" s="73"/>
      <c r="QK177" s="73"/>
      <c r="QL177" s="73"/>
      <c r="QM177" s="73"/>
      <c r="QN177" s="73"/>
      <c r="QO177" s="73"/>
      <c r="QP177" s="73"/>
      <c r="QQ177" s="73"/>
      <c r="QR177" s="73"/>
      <c r="QS177" s="73"/>
      <c r="QT177" s="73"/>
      <c r="QU177" s="73"/>
      <c r="QV177" s="73"/>
      <c r="QW177" s="73"/>
      <c r="QX177" s="73"/>
      <c r="QY177" s="73"/>
      <c r="QZ177" s="73"/>
      <c r="RA177" s="73"/>
      <c r="RB177" s="73"/>
      <c r="RC177" s="73"/>
      <c r="RD177" s="73"/>
      <c r="RE177" s="73"/>
      <c r="RF177" s="73"/>
      <c r="RG177" s="73"/>
      <c r="RH177" s="73"/>
      <c r="RI177" s="73"/>
      <c r="RJ177" s="73"/>
      <c r="RK177" s="73"/>
      <c r="RL177" s="73"/>
      <c r="RM177" s="73"/>
      <c r="RN177" s="73"/>
      <c r="RO177" s="73"/>
      <c r="RP177" s="73"/>
      <c r="RQ177" s="73"/>
      <c r="RR177" s="73"/>
      <c r="RS177" s="73"/>
      <c r="RT177" s="73"/>
      <c r="RU177" s="73"/>
      <c r="RV177" s="73"/>
      <c r="RW177" s="73"/>
      <c r="RX177" s="73"/>
      <c r="RY177" s="73"/>
      <c r="RZ177" s="73"/>
      <c r="SA177" s="73"/>
      <c r="SB177" s="73"/>
      <c r="SC177" s="73"/>
      <c r="SD177" s="73"/>
      <c r="SE177" s="73"/>
      <c r="SF177" s="73"/>
      <c r="SG177" s="73"/>
      <c r="SH177" s="73"/>
      <c r="SI177" s="73"/>
      <c r="SJ177" s="73"/>
      <c r="SK177" s="73"/>
      <c r="SL177" s="73"/>
      <c r="SM177" s="73"/>
      <c r="SN177" s="73"/>
      <c r="SO177" s="73"/>
      <c r="SP177" s="73"/>
      <c r="SQ177" s="73"/>
      <c r="SR177" s="73"/>
      <c r="SS177" s="73"/>
      <c r="ST177" s="73"/>
      <c r="SU177" s="73"/>
      <c r="SV177" s="73"/>
      <c r="SW177" s="73"/>
      <c r="SX177" s="73"/>
      <c r="SY177" s="73"/>
      <c r="SZ177" s="73"/>
      <c r="TA177" s="73"/>
      <c r="TB177" s="73"/>
      <c r="TC177" s="73"/>
      <c r="TD177" s="73"/>
      <c r="TE177" s="73"/>
      <c r="TF177" s="73"/>
      <c r="TG177" s="73"/>
      <c r="TH177" s="73"/>
      <c r="TI177" s="73"/>
      <c r="TJ177" s="73"/>
      <c r="TK177" s="73"/>
      <c r="TL177" s="73"/>
      <c r="TM177" s="73"/>
      <c r="TN177" s="73"/>
      <c r="TO177" s="73"/>
      <c r="TP177" s="73"/>
      <c r="TQ177" s="73"/>
      <c r="TR177" s="73"/>
      <c r="TS177" s="73"/>
      <c r="TT177" s="73"/>
      <c r="TU177" s="73"/>
      <c r="TV177" s="73"/>
      <c r="TW177" s="73"/>
      <c r="TX177" s="73"/>
      <c r="TY177" s="73"/>
      <c r="TZ177" s="73"/>
      <c r="UA177" s="73"/>
      <c r="UB177" s="73"/>
      <c r="UC177" s="73"/>
      <c r="UD177" s="73"/>
      <c r="UE177" s="73"/>
      <c r="UF177" s="73"/>
      <c r="UG177" s="73"/>
      <c r="UH177" s="73"/>
      <c r="UI177" s="73"/>
      <c r="UJ177" s="73"/>
      <c r="UK177" s="73"/>
      <c r="UL177" s="73"/>
      <c r="UM177" s="73"/>
      <c r="UN177" s="73"/>
      <c r="UO177" s="73"/>
      <c r="UP177" s="73"/>
      <c r="UQ177" s="73"/>
      <c r="UR177" s="73"/>
      <c r="US177" s="73"/>
      <c r="UT177" s="73"/>
      <c r="UU177" s="73"/>
      <c r="UV177" s="73"/>
      <c r="UW177" s="73"/>
      <c r="UX177" s="73"/>
      <c r="UY177" s="73"/>
      <c r="UZ177" s="73"/>
      <c r="VA177" s="73"/>
      <c r="VB177" s="73"/>
      <c r="VC177" s="73"/>
      <c r="VD177" s="73"/>
      <c r="VE177" s="73"/>
      <c r="VF177" s="73"/>
      <c r="VG177" s="73"/>
      <c r="VH177" s="73"/>
      <c r="VI177" s="73"/>
      <c r="VJ177" s="73"/>
      <c r="VK177" s="73"/>
      <c r="VL177" s="73"/>
      <c r="VM177" s="73"/>
      <c r="VN177" s="73"/>
      <c r="VO177" s="73"/>
      <c r="VP177" s="73"/>
      <c r="VQ177" s="73"/>
      <c r="VR177" s="73"/>
      <c r="VS177" s="73"/>
      <c r="VT177" s="73"/>
      <c r="VU177" s="73"/>
      <c r="VV177" s="73"/>
      <c r="VW177" s="73"/>
      <c r="VX177" s="73"/>
      <c r="VY177" s="73"/>
      <c r="VZ177" s="73"/>
      <c r="WA177" s="73"/>
      <c r="WB177" s="73"/>
      <c r="WC177" s="73"/>
      <c r="WD177" s="73"/>
      <c r="WE177" s="73"/>
      <c r="WF177" s="73"/>
      <c r="WG177" s="73"/>
      <c r="WH177" s="73"/>
      <c r="WI177" s="73"/>
      <c r="WJ177" s="73"/>
      <c r="WK177" s="73"/>
      <c r="WL177" s="73"/>
      <c r="WM177" s="73"/>
      <c r="WN177" s="73"/>
      <c r="WO177" s="73"/>
      <c r="WP177" s="73"/>
      <c r="WQ177" s="73"/>
      <c r="WR177" s="73"/>
      <c r="WS177" s="73"/>
      <c r="WT177" s="73"/>
      <c r="WU177" s="73"/>
      <c r="WV177" s="73"/>
      <c r="WW177" s="73"/>
      <c r="WX177" s="73"/>
      <c r="WY177" s="73"/>
      <c r="WZ177" s="73"/>
      <c r="XA177" s="73"/>
      <c r="XB177" s="73"/>
      <c r="XC177" s="73"/>
      <c r="XD177" s="73"/>
      <c r="XE177" s="73"/>
      <c r="XF177" s="73"/>
      <c r="XG177" s="73"/>
      <c r="XH177" s="73"/>
      <c r="XI177" s="73"/>
      <c r="XJ177" s="73"/>
      <c r="XK177" s="73"/>
      <c r="XL177" s="73"/>
      <c r="XM177" s="73"/>
      <c r="XN177" s="73"/>
      <c r="XO177" s="73"/>
      <c r="XP177" s="73"/>
      <c r="XQ177" s="73"/>
      <c r="XR177" s="73"/>
      <c r="XS177" s="73"/>
      <c r="XT177" s="73"/>
      <c r="XU177" s="73"/>
      <c r="XV177" s="73"/>
      <c r="XW177" s="73"/>
      <c r="XX177" s="73"/>
      <c r="XY177" s="73"/>
      <c r="XZ177" s="73"/>
      <c r="YA177" s="73"/>
      <c r="YB177" s="73"/>
      <c r="YC177" s="73"/>
      <c r="YD177" s="73"/>
      <c r="YE177" s="73"/>
      <c r="YF177" s="73"/>
      <c r="YG177" s="73"/>
      <c r="YH177" s="73"/>
      <c r="YI177" s="73"/>
      <c r="YJ177" s="73"/>
      <c r="YK177" s="73"/>
      <c r="YL177" s="73"/>
      <c r="YM177" s="73"/>
      <c r="YN177" s="73"/>
      <c r="YO177" s="73"/>
      <c r="YP177" s="73"/>
      <c r="YQ177" s="73"/>
      <c r="YR177" s="73"/>
      <c r="YS177" s="73"/>
      <c r="YT177" s="73"/>
      <c r="YU177" s="73"/>
      <c r="YV177" s="73"/>
      <c r="YW177" s="73"/>
      <c r="YX177" s="73"/>
      <c r="YY177" s="73"/>
      <c r="YZ177" s="73"/>
      <c r="ZA177" s="73"/>
      <c r="ZB177" s="73"/>
      <c r="ZC177" s="73"/>
      <c r="ZD177" s="73"/>
      <c r="ZE177" s="73"/>
      <c r="ZF177" s="73"/>
      <c r="ZG177" s="73"/>
      <c r="ZH177" s="73"/>
      <c r="ZI177" s="73"/>
      <c r="ZJ177" s="73"/>
      <c r="ZK177" s="73"/>
      <c r="ZL177" s="73"/>
      <c r="ZM177" s="73"/>
      <c r="ZN177" s="73"/>
      <c r="ZO177" s="73"/>
      <c r="ZP177" s="73"/>
      <c r="ZQ177" s="73"/>
      <c r="ZR177" s="73"/>
      <c r="ZS177" s="73"/>
      <c r="ZT177" s="73"/>
      <c r="ZU177" s="73"/>
      <c r="ZV177" s="73"/>
      <c r="ZW177" s="73"/>
      <c r="ZX177" s="73"/>
      <c r="ZY177" s="73"/>
      <c r="ZZ177" s="73"/>
      <c r="AAA177" s="73"/>
      <c r="AAB177" s="73"/>
      <c r="AAC177" s="73"/>
      <c r="AAD177" s="73"/>
      <c r="AAE177" s="73"/>
      <c r="AAF177" s="73"/>
      <c r="AAG177" s="73"/>
      <c r="AAH177" s="73"/>
      <c r="AAI177" s="73"/>
      <c r="AAJ177" s="73"/>
      <c r="AAK177" s="73"/>
      <c r="AAL177" s="73"/>
      <c r="AAM177" s="73"/>
      <c r="AAN177" s="73"/>
      <c r="AAO177" s="73"/>
      <c r="AAP177" s="73"/>
      <c r="AAQ177" s="73"/>
      <c r="AAR177" s="73"/>
      <c r="AAS177" s="73"/>
      <c r="AAT177" s="73"/>
      <c r="AAU177" s="73"/>
      <c r="AAV177" s="73"/>
      <c r="AAW177" s="73"/>
      <c r="AAX177" s="73"/>
      <c r="AAY177" s="73"/>
      <c r="AAZ177" s="73"/>
      <c r="ABA177" s="73"/>
      <c r="ABB177" s="73"/>
      <c r="ABC177" s="73"/>
      <c r="ABD177" s="73"/>
      <c r="ABE177" s="73"/>
      <c r="ABF177" s="73"/>
      <c r="ABG177" s="73"/>
      <c r="ABH177" s="73"/>
      <c r="ABI177" s="73"/>
      <c r="ABJ177" s="73"/>
      <c r="ABK177" s="73"/>
      <c r="ABL177" s="73"/>
      <c r="ABM177" s="73"/>
      <c r="ABN177" s="73"/>
      <c r="ABO177" s="73"/>
      <c r="ABP177" s="73"/>
      <c r="ABQ177" s="73"/>
      <c r="ABR177" s="73"/>
      <c r="ABS177" s="73"/>
      <c r="ABT177" s="73"/>
      <c r="ABU177" s="73"/>
      <c r="ABV177" s="73"/>
      <c r="ABW177" s="73"/>
      <c r="ABX177" s="73"/>
      <c r="ABY177" s="73"/>
      <c r="ABZ177" s="73"/>
      <c r="ACA177" s="73"/>
      <c r="ACB177" s="73"/>
      <c r="ACC177" s="73"/>
      <c r="ACD177" s="73"/>
      <c r="ACE177" s="73"/>
      <c r="ACF177" s="73"/>
      <c r="ACG177" s="73"/>
      <c r="ACH177" s="73"/>
      <c r="ACI177" s="73"/>
      <c r="ACJ177" s="73"/>
      <c r="ACK177" s="73"/>
      <c r="ACL177" s="73"/>
      <c r="ACM177" s="73"/>
      <c r="ACN177" s="73"/>
      <c r="ACO177" s="73"/>
      <c r="ACP177" s="73"/>
      <c r="ACQ177" s="73"/>
      <c r="ACR177" s="73"/>
      <c r="ACS177" s="73"/>
      <c r="ACT177" s="73"/>
      <c r="ACU177" s="73"/>
      <c r="ACV177" s="73"/>
      <c r="ACW177" s="73"/>
      <c r="ACX177" s="73"/>
      <c r="ACY177" s="73"/>
      <c r="ACZ177" s="73"/>
      <c r="ADA177" s="73"/>
      <c r="ADB177" s="73"/>
      <c r="ADC177" s="73"/>
      <c r="ADD177" s="73"/>
      <c r="ADE177" s="73"/>
      <c r="ADF177" s="73"/>
      <c r="ADG177" s="73"/>
      <c r="ADH177" s="73"/>
      <c r="ADI177" s="73"/>
      <c r="ADJ177" s="73"/>
      <c r="ADK177" s="73"/>
      <c r="ADL177" s="73"/>
      <c r="ADM177" s="73"/>
      <c r="ADN177" s="73"/>
      <c r="ADO177" s="73"/>
      <c r="ADP177" s="73"/>
      <c r="ADQ177" s="73"/>
      <c r="ADR177" s="73"/>
      <c r="ADS177" s="73"/>
      <c r="ADT177" s="73"/>
      <c r="ADU177" s="73"/>
      <c r="ADV177" s="73"/>
      <c r="ADW177" s="73"/>
      <c r="ADX177" s="73"/>
      <c r="ADY177" s="73"/>
      <c r="ADZ177" s="73"/>
      <c r="AEA177" s="73"/>
      <c r="AEB177" s="73"/>
      <c r="AEC177" s="73"/>
      <c r="AED177" s="73"/>
      <c r="AEE177" s="73"/>
      <c r="AEF177" s="73"/>
      <c r="AEG177" s="73"/>
      <c r="AEH177" s="73"/>
      <c r="AEI177" s="73"/>
      <c r="AEJ177" s="73"/>
      <c r="AEK177" s="73"/>
      <c r="AEL177" s="73"/>
      <c r="AEM177" s="73"/>
      <c r="AEN177" s="73"/>
      <c r="AEO177" s="73"/>
      <c r="AEP177" s="73"/>
      <c r="AEQ177" s="73"/>
      <c r="AER177" s="73"/>
      <c r="AES177" s="73"/>
      <c r="AET177" s="73"/>
      <c r="AEU177" s="73"/>
      <c r="AEV177" s="73"/>
      <c r="AEW177" s="73"/>
      <c r="AEX177" s="73"/>
      <c r="AEY177" s="73"/>
      <c r="AEZ177" s="73"/>
      <c r="AFA177" s="73"/>
      <c r="AFB177" s="73"/>
      <c r="AFC177" s="73"/>
      <c r="AFD177" s="73"/>
      <c r="AFE177" s="73"/>
      <c r="AFF177" s="73"/>
      <c r="AFG177" s="73"/>
      <c r="AFH177" s="73"/>
      <c r="AFI177" s="73"/>
      <c r="AFJ177" s="73"/>
      <c r="AFK177" s="73"/>
      <c r="AFL177" s="73"/>
      <c r="AFM177" s="73"/>
      <c r="AFN177" s="73"/>
      <c r="AFO177" s="73"/>
      <c r="AFP177" s="73"/>
      <c r="AFQ177" s="73"/>
      <c r="AFR177" s="73"/>
      <c r="AFS177" s="73"/>
      <c r="AFT177" s="73"/>
      <c r="AFU177" s="73"/>
      <c r="AFV177" s="73"/>
      <c r="AFW177" s="73"/>
      <c r="AFX177" s="73"/>
      <c r="AFY177" s="73"/>
      <c r="AFZ177" s="73"/>
      <c r="AGA177" s="73"/>
      <c r="AGB177" s="73"/>
      <c r="AGC177" s="73"/>
      <c r="AGD177" s="73"/>
      <c r="AGE177" s="73"/>
      <c r="AGF177" s="73"/>
      <c r="AGG177" s="73"/>
      <c r="AGH177" s="73"/>
      <c r="AGI177" s="73"/>
      <c r="AGJ177" s="73"/>
      <c r="AGK177" s="73"/>
      <c r="AGL177" s="73"/>
      <c r="AGM177" s="73"/>
      <c r="AGN177" s="73"/>
      <c r="AGO177" s="73"/>
      <c r="AGP177" s="73"/>
      <c r="AGQ177" s="73"/>
      <c r="AGR177" s="73"/>
      <c r="AGS177" s="73"/>
      <c r="AGT177" s="73"/>
      <c r="AGU177" s="73"/>
      <c r="AGV177" s="73"/>
      <c r="AGW177" s="73"/>
      <c r="AGX177" s="73"/>
      <c r="AGY177" s="73"/>
      <c r="AGZ177" s="73"/>
      <c r="AHA177" s="73"/>
      <c r="AHB177" s="73"/>
      <c r="AHC177" s="73"/>
      <c r="AHD177" s="73"/>
      <c r="AHE177" s="73"/>
      <c r="AHF177" s="73"/>
      <c r="AHG177" s="73"/>
      <c r="AHH177" s="73"/>
      <c r="AHI177" s="73"/>
      <c r="AHJ177" s="73"/>
      <c r="AHK177" s="73"/>
      <c r="AHL177" s="73"/>
      <c r="AHM177" s="73"/>
      <c r="AHN177" s="73"/>
      <c r="AHO177" s="73"/>
      <c r="AHP177" s="73"/>
      <c r="AHQ177" s="73"/>
      <c r="AHR177" s="73"/>
      <c r="AHS177" s="73"/>
      <c r="AHT177" s="73"/>
      <c r="AHU177" s="73"/>
      <c r="AHV177" s="73"/>
      <c r="AHW177" s="73"/>
      <c r="AHX177" s="73"/>
      <c r="AHY177" s="73"/>
      <c r="AHZ177" s="73"/>
      <c r="AIA177" s="73"/>
      <c r="AIB177" s="73"/>
      <c r="AIC177" s="73"/>
      <c r="AID177" s="73"/>
      <c r="AIE177" s="73"/>
      <c r="AIF177" s="73"/>
      <c r="AIG177" s="73"/>
      <c r="AIH177" s="73"/>
      <c r="AII177" s="73"/>
      <c r="AIJ177" s="73"/>
      <c r="AIK177" s="73"/>
      <c r="AIL177" s="73"/>
      <c r="AIM177" s="73"/>
      <c r="AIN177" s="73"/>
      <c r="AIO177" s="73"/>
      <c r="AIP177" s="73"/>
      <c r="AIQ177" s="73"/>
      <c r="AIR177" s="73"/>
      <c r="AIS177" s="73"/>
      <c r="AIT177" s="73"/>
      <c r="AIU177" s="73"/>
      <c r="AIV177" s="73"/>
      <c r="AIW177" s="73"/>
      <c r="AIX177" s="73"/>
      <c r="AIY177" s="73"/>
      <c r="AIZ177" s="73"/>
      <c r="AJA177" s="73"/>
      <c r="AJB177" s="73"/>
      <c r="AJC177" s="73"/>
      <c r="AJD177" s="73"/>
      <c r="AJE177" s="73"/>
      <c r="AJF177" s="73"/>
      <c r="AJG177" s="73"/>
      <c r="AJH177" s="73"/>
      <c r="AJI177" s="73"/>
      <c r="AJJ177" s="73"/>
      <c r="AJK177" s="73"/>
      <c r="AJL177" s="73"/>
      <c r="AJM177" s="73"/>
      <c r="AJN177" s="73"/>
      <c r="AJO177" s="73"/>
      <c r="AJP177" s="73"/>
      <c r="AJQ177" s="73"/>
      <c r="AJR177" s="73"/>
      <c r="AJS177" s="73"/>
      <c r="AJT177" s="73"/>
      <c r="AJU177" s="73"/>
      <c r="AJV177" s="73"/>
      <c r="AJW177" s="73"/>
      <c r="AJX177" s="73"/>
      <c r="AJY177" s="73"/>
      <c r="AJZ177" s="73"/>
      <c r="AKA177" s="73"/>
      <c r="AKB177" s="73"/>
      <c r="AKC177" s="73"/>
      <c r="AKD177" s="73"/>
      <c r="AKE177" s="73"/>
      <c r="AKF177" s="73"/>
      <c r="AKG177" s="73"/>
      <c r="AKH177" s="73"/>
      <c r="AKI177" s="73"/>
      <c r="AKJ177" s="73"/>
      <c r="AKK177" s="73"/>
      <c r="AKL177" s="73"/>
      <c r="AKM177" s="73"/>
      <c r="AKN177" s="73"/>
      <c r="AKO177" s="73"/>
      <c r="AKP177" s="73"/>
      <c r="AKQ177" s="73"/>
      <c r="AKR177" s="73"/>
      <c r="AKS177" s="73"/>
      <c r="AKT177" s="73"/>
      <c r="AKU177" s="73"/>
      <c r="AKV177" s="73"/>
      <c r="AKW177" s="73"/>
      <c r="AKX177" s="73"/>
      <c r="AKY177" s="73"/>
      <c r="AKZ177" s="73"/>
      <c r="ALA177" s="73"/>
      <c r="ALB177" s="73"/>
      <c r="ALC177" s="73"/>
      <c r="ALD177" s="73"/>
      <c r="ALE177" s="73"/>
      <c r="ALF177" s="73"/>
      <c r="ALG177" s="73"/>
      <c r="ALH177" s="73"/>
      <c r="ALI177" s="73"/>
      <c r="ALJ177" s="73"/>
      <c r="ALK177" s="73"/>
      <c r="ALL177" s="73"/>
      <c r="ALM177" s="73"/>
      <c r="ALN177" s="73"/>
      <c r="ALO177" s="73"/>
      <c r="ALP177" s="73"/>
      <c r="ALQ177" s="73"/>
      <c r="ALR177" s="73"/>
      <c r="ALS177" s="73"/>
      <c r="ALT177" s="73"/>
      <c r="ALU177" s="73"/>
      <c r="ALV177" s="73"/>
      <c r="ALW177" s="73"/>
      <c r="ALX177" s="73"/>
      <c r="ALY177" s="73"/>
      <c r="ALZ177" s="73"/>
      <c r="AMA177" s="73"/>
      <c r="AMB177" s="73"/>
      <c r="AMC177" s="73"/>
      <c r="AMD177" s="73"/>
      <c r="AME177" s="73"/>
      <c r="AMF177" s="73"/>
      <c r="AMG177" s="73"/>
      <c r="AMH177" s="73"/>
      <c r="AMI177" s="73"/>
      <c r="AMJ177" s="73"/>
      <c r="AMK177" s="73"/>
      <c r="AML177" s="73"/>
      <c r="AMM177" s="73"/>
      <c r="AMN177" s="73"/>
      <c r="AMO177" s="73"/>
      <c r="AMP177" s="73"/>
      <c r="AMQ177" s="73"/>
      <c r="AMR177" s="73"/>
      <c r="AMS177" s="73"/>
      <c r="AMT177" s="73"/>
      <c r="AMU177" s="73"/>
      <c r="AMV177" s="73"/>
      <c r="AMW177" s="73"/>
      <c r="AMX177" s="73"/>
      <c r="AMY177" s="73"/>
      <c r="AMZ177" s="73"/>
      <c r="ANA177" s="73"/>
      <c r="ANB177" s="73"/>
      <c r="ANC177" s="73"/>
      <c r="AND177" s="73"/>
      <c r="ANE177" s="73"/>
      <c r="ANF177" s="73"/>
      <c r="ANG177" s="73"/>
      <c r="ANH177" s="73"/>
      <c r="ANI177" s="73"/>
      <c r="ANJ177" s="73"/>
      <c r="ANK177" s="73"/>
      <c r="ANL177" s="73"/>
      <c r="ANM177" s="73"/>
      <c r="ANN177" s="73"/>
      <c r="ANO177" s="73"/>
      <c r="ANP177" s="73"/>
      <c r="ANQ177" s="73"/>
      <c r="ANR177" s="73"/>
      <c r="ANS177" s="73"/>
      <c r="ANT177" s="73"/>
      <c r="ANU177" s="73"/>
      <c r="ANV177" s="73"/>
      <c r="ANW177" s="73"/>
      <c r="ANX177" s="73"/>
      <c r="ANY177" s="73"/>
      <c r="ANZ177" s="73"/>
      <c r="AOA177" s="73"/>
      <c r="AOB177" s="73"/>
      <c r="AOC177" s="73"/>
      <c r="AOD177" s="73"/>
      <c r="AOE177" s="73"/>
      <c r="AOF177" s="73"/>
      <c r="AOG177" s="73"/>
      <c r="AOH177" s="73"/>
      <c r="AOI177" s="73"/>
      <c r="AOJ177" s="73"/>
      <c r="AOK177" s="73"/>
      <c r="AOL177" s="73"/>
      <c r="AOM177" s="73"/>
      <c r="AON177" s="73"/>
      <c r="AOO177" s="73"/>
      <c r="AOP177" s="73"/>
      <c r="AOQ177" s="73"/>
      <c r="AOR177" s="73"/>
      <c r="AOS177" s="73"/>
      <c r="AOT177" s="73"/>
      <c r="AOU177" s="73"/>
      <c r="AOV177" s="73"/>
      <c r="AOW177" s="73"/>
      <c r="AOX177" s="73"/>
      <c r="AOY177" s="73"/>
      <c r="AOZ177" s="73"/>
      <c r="APA177" s="73"/>
      <c r="APB177" s="73"/>
      <c r="APC177" s="73"/>
      <c r="APD177" s="73"/>
      <c r="APE177" s="73"/>
      <c r="APF177" s="73"/>
      <c r="APG177" s="73"/>
      <c r="APH177" s="73"/>
      <c r="API177" s="73"/>
      <c r="APJ177" s="73"/>
      <c r="APK177" s="73"/>
      <c r="APL177" s="73"/>
      <c r="APM177" s="73"/>
      <c r="APN177" s="73"/>
      <c r="APO177" s="73"/>
      <c r="APP177" s="73"/>
      <c r="APQ177" s="73"/>
      <c r="APR177" s="73"/>
      <c r="APS177" s="73"/>
      <c r="APT177" s="73"/>
      <c r="APU177" s="73"/>
      <c r="APV177" s="73"/>
      <c r="APW177" s="73"/>
      <c r="APX177" s="73"/>
      <c r="APY177" s="73"/>
      <c r="APZ177" s="73"/>
      <c r="AQA177" s="73"/>
      <c r="AQB177" s="73"/>
      <c r="AQC177" s="73"/>
      <c r="AQD177" s="73"/>
      <c r="AQE177" s="73"/>
      <c r="AQF177" s="73"/>
      <c r="AQG177" s="73"/>
      <c r="AQH177" s="73"/>
      <c r="AQI177" s="73"/>
      <c r="AQJ177" s="73"/>
      <c r="AQK177" s="73"/>
      <c r="AQL177" s="73"/>
      <c r="AQM177" s="73"/>
      <c r="AQN177" s="73"/>
      <c r="AQO177" s="73"/>
      <c r="AQP177" s="73"/>
      <c r="AQQ177" s="73"/>
      <c r="AQR177" s="73"/>
      <c r="AQS177" s="73"/>
      <c r="AQT177" s="73"/>
      <c r="AQU177" s="73"/>
      <c r="AQV177" s="73"/>
      <c r="AQW177" s="73"/>
      <c r="AQX177" s="73"/>
      <c r="AQY177" s="73"/>
      <c r="AQZ177" s="73"/>
      <c r="ARA177" s="73"/>
      <c r="ARB177" s="73"/>
      <c r="ARC177" s="73"/>
      <c r="ARD177" s="73"/>
      <c r="ARE177" s="73"/>
      <c r="ARF177" s="73"/>
      <c r="ARG177" s="73"/>
      <c r="ARH177" s="73"/>
      <c r="ARI177" s="73"/>
      <c r="ARJ177" s="73"/>
      <c r="ARK177" s="73"/>
      <c r="ARL177" s="73"/>
      <c r="ARM177" s="73"/>
      <c r="ARN177" s="73"/>
      <c r="ARO177" s="73"/>
      <c r="ARP177" s="73"/>
      <c r="ARQ177" s="73"/>
      <c r="ARR177" s="73"/>
      <c r="ARS177" s="73"/>
      <c r="ART177" s="73"/>
      <c r="ARU177" s="73"/>
      <c r="ARV177" s="73"/>
      <c r="ARW177" s="73"/>
      <c r="ARX177" s="73"/>
      <c r="ARY177" s="73"/>
      <c r="ARZ177" s="73"/>
      <c r="ASA177" s="73"/>
      <c r="ASB177" s="73"/>
      <c r="ASC177" s="73"/>
      <c r="ASD177" s="73"/>
      <c r="ASE177" s="73"/>
      <c r="ASF177" s="73"/>
      <c r="ASG177" s="73"/>
      <c r="ASH177" s="73"/>
      <c r="ASI177" s="73"/>
      <c r="ASJ177" s="73"/>
      <c r="ASK177" s="73"/>
      <c r="ASL177" s="73"/>
      <c r="ASM177" s="73"/>
      <c r="ASN177" s="73"/>
      <c r="ASO177" s="73"/>
      <c r="ASP177" s="73"/>
      <c r="ASQ177" s="73"/>
      <c r="ASR177" s="73"/>
      <c r="ASS177" s="73"/>
      <c r="AST177" s="73"/>
      <c r="ASU177" s="73"/>
      <c r="ASV177" s="73"/>
      <c r="ASW177" s="73"/>
      <c r="ASX177" s="73"/>
      <c r="ASY177" s="73"/>
      <c r="ASZ177" s="73"/>
      <c r="ATA177" s="73"/>
      <c r="ATB177" s="73"/>
      <c r="ATC177" s="73"/>
      <c r="ATD177" s="73"/>
      <c r="ATE177" s="73"/>
      <c r="ATF177" s="73"/>
      <c r="ATG177" s="73"/>
      <c r="ATH177" s="73"/>
      <c r="ATI177" s="73"/>
      <c r="ATJ177" s="73"/>
      <c r="ATK177" s="73"/>
      <c r="ATL177" s="73"/>
      <c r="ATM177" s="73"/>
      <c r="ATN177" s="73"/>
      <c r="ATO177" s="73"/>
      <c r="ATP177" s="73"/>
      <c r="ATQ177" s="73"/>
      <c r="ATR177" s="73"/>
      <c r="ATS177" s="73"/>
      <c r="ATT177" s="73"/>
      <c r="ATU177" s="73"/>
      <c r="ATV177" s="73"/>
      <c r="ATW177" s="73"/>
      <c r="ATX177" s="73"/>
      <c r="ATY177" s="73"/>
      <c r="ATZ177" s="73"/>
      <c r="AUA177" s="73"/>
      <c r="AUB177" s="73"/>
      <c r="AUC177" s="73"/>
      <c r="AUD177" s="73"/>
      <c r="AUE177" s="73"/>
      <c r="AUF177" s="73"/>
      <c r="AUG177" s="73"/>
      <c r="AUH177" s="73"/>
      <c r="AUI177" s="73"/>
      <c r="AUJ177" s="73"/>
      <c r="AUK177" s="73"/>
      <c r="AUL177" s="73"/>
      <c r="AUM177" s="73"/>
      <c r="AUN177" s="73"/>
      <c r="AUO177" s="73"/>
      <c r="AUP177" s="73"/>
      <c r="AUQ177" s="73"/>
      <c r="AUR177" s="73"/>
      <c r="AUS177" s="73"/>
      <c r="AUT177" s="73"/>
      <c r="AUU177" s="73"/>
      <c r="AUV177" s="73"/>
      <c r="AUW177" s="73"/>
      <c r="AUX177" s="73"/>
      <c r="AUY177" s="73"/>
      <c r="AUZ177" s="73"/>
      <c r="AVA177" s="73"/>
      <c r="AVB177" s="73"/>
      <c r="AVC177" s="73"/>
      <c r="AVD177" s="73"/>
      <c r="AVE177" s="73"/>
      <c r="AVF177" s="73"/>
      <c r="AVG177" s="73"/>
      <c r="AVH177" s="73"/>
      <c r="AVI177" s="73"/>
      <c r="AVJ177" s="73"/>
      <c r="AVK177" s="73"/>
      <c r="AVL177" s="73"/>
      <c r="AVM177" s="73"/>
      <c r="AVN177" s="73"/>
      <c r="AVO177" s="73"/>
      <c r="AVP177" s="73"/>
      <c r="AVQ177" s="73"/>
      <c r="AVR177" s="73"/>
      <c r="AVS177" s="73"/>
      <c r="AVT177" s="73"/>
      <c r="AVU177" s="73"/>
      <c r="AVV177" s="73"/>
      <c r="AVW177" s="73"/>
      <c r="AVX177" s="73"/>
      <c r="AVY177" s="73"/>
      <c r="AVZ177" s="73"/>
      <c r="AWA177" s="73"/>
      <c r="AWB177" s="73"/>
      <c r="AWC177" s="73"/>
      <c r="AWD177" s="73"/>
      <c r="AWE177" s="73"/>
      <c r="AWF177" s="73"/>
      <c r="AWG177" s="73"/>
      <c r="AWH177" s="73"/>
      <c r="AWI177" s="73"/>
      <c r="AWJ177" s="73"/>
      <c r="AWK177" s="73"/>
      <c r="AWL177" s="73"/>
      <c r="AWM177" s="73"/>
      <c r="AWN177" s="73"/>
      <c r="AWO177" s="73"/>
      <c r="AWP177" s="73"/>
      <c r="AWQ177" s="73"/>
      <c r="AWR177" s="73"/>
      <c r="AWS177" s="73"/>
      <c r="AWT177" s="73"/>
      <c r="AWU177" s="73"/>
      <c r="AWV177" s="73"/>
      <c r="AWW177" s="73"/>
      <c r="AWX177" s="73"/>
      <c r="AWY177" s="73"/>
      <c r="AWZ177" s="73"/>
      <c r="AXA177" s="73"/>
      <c r="AXB177" s="73"/>
      <c r="AXC177" s="73"/>
      <c r="AXD177" s="73"/>
      <c r="AXE177" s="73"/>
      <c r="AXF177" s="73"/>
      <c r="AXG177" s="73"/>
      <c r="AXH177" s="73"/>
      <c r="AXI177" s="73"/>
      <c r="AXJ177" s="73"/>
      <c r="AXK177" s="73"/>
      <c r="AXL177" s="73"/>
      <c r="AXM177" s="73"/>
      <c r="AXN177" s="73"/>
      <c r="AXO177" s="73"/>
      <c r="AXP177" s="73"/>
      <c r="AXQ177" s="73"/>
      <c r="AXR177" s="73"/>
      <c r="AXS177" s="73"/>
      <c r="AXT177" s="73"/>
      <c r="AXU177" s="73"/>
      <c r="AXV177" s="73"/>
      <c r="AXW177" s="73"/>
      <c r="AXX177" s="73"/>
      <c r="AXY177" s="73"/>
      <c r="AXZ177" s="73"/>
      <c r="AYA177" s="73"/>
      <c r="AYB177" s="73"/>
      <c r="AYC177" s="73"/>
      <c r="AYD177" s="73"/>
      <c r="AYE177" s="73"/>
      <c r="AYF177" s="73"/>
      <c r="AYG177" s="73"/>
      <c r="AYH177" s="73"/>
      <c r="AYI177" s="73"/>
      <c r="AYJ177" s="73"/>
      <c r="AYK177" s="73"/>
      <c r="AYL177" s="73"/>
      <c r="AYM177" s="73"/>
      <c r="AYN177" s="73"/>
      <c r="AYO177" s="73"/>
      <c r="AYP177" s="73"/>
      <c r="AYQ177" s="73"/>
      <c r="AYR177" s="73"/>
      <c r="AYS177" s="73"/>
      <c r="AYT177" s="73"/>
      <c r="AYU177" s="73"/>
      <c r="AYV177" s="73"/>
      <c r="AYW177" s="73"/>
      <c r="AYX177" s="73"/>
      <c r="AYY177" s="73"/>
      <c r="AYZ177" s="73"/>
      <c r="AZA177" s="73"/>
      <c r="AZB177" s="73"/>
      <c r="AZC177" s="73"/>
      <c r="AZD177" s="73"/>
      <c r="AZE177" s="73"/>
      <c r="AZF177" s="73"/>
      <c r="AZG177" s="73"/>
      <c r="AZH177" s="73"/>
      <c r="AZI177" s="73"/>
      <c r="AZJ177" s="73"/>
      <c r="AZK177" s="73"/>
      <c r="AZL177" s="73"/>
      <c r="AZM177" s="73"/>
      <c r="AZN177" s="73"/>
      <c r="AZO177" s="73"/>
      <c r="AZP177" s="73"/>
      <c r="AZQ177" s="73"/>
      <c r="AZR177" s="73"/>
      <c r="AZS177" s="73"/>
      <c r="AZT177" s="73"/>
      <c r="AZU177" s="73"/>
      <c r="AZV177" s="73"/>
      <c r="AZW177" s="73"/>
      <c r="AZX177" s="73"/>
      <c r="AZY177" s="73"/>
      <c r="AZZ177" s="73"/>
      <c r="BAA177" s="73"/>
      <c r="BAB177" s="73"/>
      <c r="BAC177" s="73"/>
      <c r="BAD177" s="73"/>
      <c r="BAE177" s="73"/>
      <c r="BAF177" s="73"/>
      <c r="BAG177" s="73"/>
      <c r="BAH177" s="73"/>
      <c r="BAI177" s="73"/>
      <c r="BAJ177" s="73"/>
      <c r="BAK177" s="73"/>
      <c r="BAL177" s="73"/>
      <c r="BAM177" s="73"/>
      <c r="BAN177" s="73"/>
      <c r="BAO177" s="73"/>
      <c r="BAP177" s="73"/>
      <c r="BAQ177" s="73"/>
      <c r="BAR177" s="73"/>
      <c r="BAS177" s="73"/>
      <c r="BAT177" s="73"/>
      <c r="BAU177" s="73"/>
      <c r="BAV177" s="73"/>
      <c r="BAW177" s="73"/>
      <c r="BAX177" s="73"/>
      <c r="BAY177" s="73"/>
      <c r="BAZ177" s="73"/>
      <c r="BBA177" s="73"/>
      <c r="BBB177" s="73"/>
      <c r="BBC177" s="73"/>
      <c r="BBD177" s="73"/>
      <c r="BBE177" s="73"/>
      <c r="BBF177" s="73"/>
      <c r="BBG177" s="73"/>
      <c r="BBH177" s="73"/>
      <c r="BBI177" s="73"/>
      <c r="BBJ177" s="73"/>
      <c r="BBK177" s="73"/>
      <c r="BBL177" s="73"/>
      <c r="BBM177" s="73"/>
      <c r="BBN177" s="73"/>
      <c r="BBO177" s="73"/>
      <c r="BBP177" s="73"/>
      <c r="BBQ177" s="73"/>
      <c r="BBR177" s="73"/>
      <c r="BBS177" s="73"/>
      <c r="BBT177" s="73"/>
      <c r="BBU177" s="73"/>
      <c r="BBV177" s="73"/>
      <c r="BBW177" s="73"/>
      <c r="BBX177" s="73"/>
      <c r="BBY177" s="73"/>
      <c r="BBZ177" s="73"/>
      <c r="BCA177" s="73"/>
      <c r="BCB177" s="73"/>
      <c r="BCC177" s="73"/>
      <c r="BCD177" s="73"/>
      <c r="BCE177" s="73"/>
      <c r="BCF177" s="73"/>
      <c r="BCG177" s="73"/>
      <c r="BCH177" s="73"/>
      <c r="BCI177" s="73"/>
      <c r="BCJ177" s="73"/>
      <c r="BCK177" s="73"/>
      <c r="BCL177" s="73"/>
      <c r="BCM177" s="73"/>
      <c r="BCN177" s="73"/>
      <c r="BCO177" s="73"/>
      <c r="BCP177" s="73"/>
      <c r="BCQ177" s="73"/>
      <c r="BCR177" s="73"/>
      <c r="BCS177" s="73"/>
      <c r="BCT177" s="73"/>
      <c r="BCU177" s="73"/>
      <c r="BCV177" s="73"/>
      <c r="BCW177" s="73"/>
      <c r="BCX177" s="73"/>
      <c r="BCY177" s="73"/>
      <c r="BCZ177" s="73"/>
      <c r="BDA177" s="73"/>
      <c r="BDB177" s="73"/>
      <c r="BDC177" s="73"/>
      <c r="BDD177" s="73"/>
      <c r="BDE177" s="73"/>
      <c r="BDF177" s="73"/>
      <c r="BDG177" s="73"/>
      <c r="BDH177" s="73"/>
      <c r="BDI177" s="73"/>
      <c r="BDJ177" s="73"/>
      <c r="BDK177" s="73"/>
      <c r="BDL177" s="73"/>
      <c r="BDM177" s="73"/>
      <c r="BDN177" s="73"/>
      <c r="BDO177" s="73"/>
      <c r="BDP177" s="73"/>
      <c r="BDQ177" s="73"/>
      <c r="BDR177" s="73"/>
      <c r="BDS177" s="73"/>
      <c r="BDT177" s="73"/>
      <c r="BDU177" s="73"/>
      <c r="BDV177" s="73"/>
      <c r="BDW177" s="73"/>
      <c r="BDX177" s="73"/>
      <c r="BDY177" s="73"/>
      <c r="BDZ177" s="73"/>
      <c r="BEA177" s="73"/>
      <c r="BEB177" s="73"/>
      <c r="BEC177" s="73"/>
      <c r="BED177" s="73"/>
      <c r="BEE177" s="73"/>
      <c r="BEF177" s="73"/>
      <c r="BEG177" s="73"/>
      <c r="BEH177" s="73"/>
      <c r="BEI177" s="73"/>
      <c r="BEJ177" s="73"/>
      <c r="BEK177" s="73"/>
      <c r="BEL177" s="73"/>
      <c r="BEM177" s="73"/>
      <c r="BEN177" s="73"/>
      <c r="BEO177" s="73"/>
      <c r="BEP177" s="73"/>
      <c r="BEQ177" s="73"/>
      <c r="BER177" s="73"/>
      <c r="BES177" s="73"/>
      <c r="BET177" s="73"/>
      <c r="BEU177" s="73"/>
      <c r="BEV177" s="73"/>
      <c r="BEW177" s="73"/>
      <c r="BEX177" s="73"/>
      <c r="BEY177" s="73"/>
      <c r="BEZ177" s="73"/>
      <c r="BFA177" s="73"/>
      <c r="BFB177" s="73"/>
      <c r="BFC177" s="73"/>
      <c r="BFD177" s="73"/>
      <c r="BFE177" s="73"/>
      <c r="BFF177" s="73"/>
      <c r="BFG177" s="73"/>
      <c r="BFH177" s="73"/>
      <c r="BFI177" s="73"/>
      <c r="BFJ177" s="73"/>
      <c r="BFK177" s="73"/>
      <c r="BFL177" s="73"/>
      <c r="BFM177" s="73"/>
      <c r="BFN177" s="73"/>
      <c r="BFO177" s="73"/>
      <c r="BFP177" s="73"/>
      <c r="BFQ177" s="73"/>
      <c r="BFR177" s="73"/>
      <c r="BFS177" s="73"/>
      <c r="BFT177" s="73"/>
      <c r="BFU177" s="73"/>
      <c r="BFV177" s="73"/>
      <c r="BFW177" s="73"/>
      <c r="BFX177" s="73"/>
      <c r="BFY177" s="73"/>
      <c r="BFZ177" s="73"/>
      <c r="BGA177" s="73"/>
      <c r="BGB177" s="73"/>
      <c r="BGC177" s="73"/>
      <c r="BGD177" s="73"/>
      <c r="BGE177" s="73"/>
      <c r="BGF177" s="73"/>
      <c r="BGG177" s="73"/>
      <c r="BGH177" s="73"/>
      <c r="BGI177" s="73"/>
      <c r="BGJ177" s="73"/>
      <c r="BGK177" s="73"/>
      <c r="BGL177" s="73"/>
      <c r="BGM177" s="73"/>
      <c r="BGN177" s="73"/>
      <c r="BGO177" s="73"/>
      <c r="BGP177" s="73"/>
      <c r="BGQ177" s="73"/>
      <c r="BGR177" s="73"/>
      <c r="BGS177" s="73"/>
      <c r="BGT177" s="73"/>
      <c r="BGU177" s="73"/>
      <c r="BGV177" s="73"/>
      <c r="BGW177" s="73"/>
      <c r="BGX177" s="73"/>
      <c r="BGY177" s="73"/>
      <c r="BGZ177" s="73"/>
      <c r="BHA177" s="73"/>
      <c r="BHB177" s="73"/>
      <c r="BHC177" s="73"/>
      <c r="BHD177" s="73"/>
      <c r="BHE177" s="73"/>
      <c r="BHF177" s="73"/>
      <c r="BHG177" s="73"/>
      <c r="BHH177" s="73"/>
      <c r="BHI177" s="73"/>
      <c r="BHJ177" s="73"/>
      <c r="BHK177" s="73"/>
      <c r="BHL177" s="73"/>
      <c r="BHM177" s="73"/>
      <c r="BHN177" s="73"/>
      <c r="BHO177" s="73"/>
      <c r="BHP177" s="73"/>
      <c r="BHQ177" s="73"/>
      <c r="BHR177" s="73"/>
      <c r="BHS177" s="73"/>
      <c r="BHT177" s="73"/>
      <c r="BHU177" s="73"/>
      <c r="BHV177" s="73"/>
      <c r="BHW177" s="73"/>
      <c r="BHX177" s="73"/>
      <c r="BHY177" s="73"/>
      <c r="BHZ177" s="73"/>
      <c r="BIA177" s="73"/>
      <c r="BIB177" s="73"/>
      <c r="BIC177" s="73"/>
      <c r="BID177" s="73"/>
      <c r="BIE177" s="73"/>
      <c r="BIF177" s="73"/>
      <c r="BIG177" s="73"/>
      <c r="BIH177" s="73"/>
      <c r="BII177" s="73"/>
      <c r="BIJ177" s="73"/>
      <c r="BIK177" s="73"/>
      <c r="BIL177" s="73"/>
      <c r="BIM177" s="73"/>
      <c r="BIN177" s="73"/>
      <c r="BIO177" s="73"/>
      <c r="BIP177" s="73"/>
      <c r="BIQ177" s="73"/>
      <c r="BIR177" s="73"/>
      <c r="BIS177" s="73"/>
      <c r="BIT177" s="73"/>
      <c r="BIU177" s="73"/>
      <c r="BIV177" s="73"/>
      <c r="BIW177" s="73"/>
      <c r="BIX177" s="73"/>
      <c r="BIY177" s="73"/>
      <c r="BIZ177" s="73"/>
      <c r="BJA177" s="73"/>
      <c r="BJB177" s="73"/>
      <c r="BJC177" s="73"/>
      <c r="BJD177" s="73"/>
      <c r="BJE177" s="73"/>
      <c r="BJF177" s="73"/>
      <c r="BJG177" s="73"/>
      <c r="BJH177" s="73"/>
      <c r="BJI177" s="73"/>
      <c r="BJJ177" s="73"/>
      <c r="BJK177" s="73"/>
      <c r="BJL177" s="73"/>
      <c r="BJM177" s="73"/>
      <c r="BJN177" s="73"/>
      <c r="BJO177" s="73"/>
      <c r="BJP177" s="73"/>
      <c r="BJQ177" s="73"/>
      <c r="BJR177" s="73"/>
      <c r="BJS177" s="73"/>
      <c r="BJT177" s="73"/>
      <c r="BJU177" s="73"/>
      <c r="BJV177" s="73"/>
      <c r="BJW177" s="73"/>
      <c r="BJX177" s="73"/>
      <c r="BJY177" s="73"/>
      <c r="BJZ177" s="73"/>
      <c r="BKA177" s="73"/>
      <c r="BKB177" s="73"/>
      <c r="BKC177" s="73"/>
      <c r="BKD177" s="73"/>
      <c r="BKE177" s="73"/>
      <c r="BKF177" s="73"/>
      <c r="BKG177" s="73"/>
      <c r="BKH177" s="73"/>
      <c r="BKI177" s="73"/>
      <c r="BKJ177" s="73"/>
      <c r="BKK177" s="73"/>
      <c r="BKL177" s="73"/>
      <c r="BKM177" s="73"/>
      <c r="BKN177" s="73"/>
      <c r="BKO177" s="73"/>
      <c r="BKP177" s="73"/>
      <c r="BKQ177" s="73"/>
      <c r="BKR177" s="73"/>
      <c r="BKS177" s="73"/>
      <c r="BKT177" s="73"/>
      <c r="BKU177" s="73"/>
      <c r="BKV177" s="73"/>
      <c r="BKW177" s="73"/>
      <c r="BKX177" s="73"/>
      <c r="BKY177" s="73"/>
      <c r="BKZ177" s="73"/>
      <c r="BLA177" s="73"/>
      <c r="BLB177" s="73"/>
      <c r="BLC177" s="73"/>
      <c r="BLD177" s="73"/>
      <c r="BLE177" s="73"/>
      <c r="BLF177" s="73"/>
      <c r="BLG177" s="73"/>
      <c r="BLH177" s="73"/>
      <c r="BLI177" s="73"/>
      <c r="BLJ177" s="73"/>
      <c r="BLK177" s="73"/>
      <c r="BLL177" s="73"/>
      <c r="BLM177" s="73"/>
      <c r="BLN177" s="73"/>
      <c r="BLO177" s="73"/>
      <c r="BLP177" s="73"/>
      <c r="BLQ177" s="73"/>
      <c r="BLR177" s="73"/>
      <c r="BLS177" s="73"/>
      <c r="BLT177" s="73"/>
      <c r="BLU177" s="73"/>
      <c r="BLV177" s="73"/>
      <c r="BLW177" s="73"/>
      <c r="BLX177" s="73"/>
      <c r="BLY177" s="73"/>
      <c r="BLZ177" s="73"/>
      <c r="BMA177" s="73"/>
      <c r="BMB177" s="73"/>
      <c r="BMC177" s="73"/>
      <c r="BMD177" s="73"/>
      <c r="BME177" s="73"/>
      <c r="BMF177" s="73"/>
      <c r="BMG177" s="73"/>
      <c r="BMH177" s="73"/>
      <c r="BMI177" s="73"/>
      <c r="BMJ177" s="73"/>
      <c r="BMK177" s="73"/>
      <c r="BML177" s="73"/>
      <c r="BMM177" s="73"/>
      <c r="BMN177" s="73"/>
      <c r="BMO177" s="73"/>
      <c r="BMP177" s="73"/>
      <c r="BMQ177" s="73"/>
      <c r="BMR177" s="73"/>
      <c r="BMS177" s="73"/>
      <c r="BMT177" s="73"/>
      <c r="BMU177" s="73"/>
      <c r="BMV177" s="73"/>
      <c r="BMW177" s="73"/>
      <c r="BMX177" s="73"/>
      <c r="BMY177" s="73"/>
      <c r="BMZ177" s="73"/>
      <c r="BNA177" s="73"/>
      <c r="BNB177" s="73"/>
      <c r="BNC177" s="73"/>
      <c r="BND177" s="73"/>
      <c r="BNE177" s="73"/>
      <c r="BNF177" s="73"/>
      <c r="BNG177" s="73"/>
      <c r="BNH177" s="73"/>
      <c r="BNI177" s="73"/>
      <c r="BNJ177" s="73"/>
      <c r="BNK177" s="73"/>
      <c r="BNL177" s="73"/>
      <c r="BNM177" s="73"/>
      <c r="BNN177" s="73"/>
      <c r="BNO177" s="73"/>
      <c r="BNP177" s="73"/>
      <c r="BNQ177" s="73"/>
      <c r="BNR177" s="73"/>
      <c r="BNS177" s="73"/>
      <c r="BNT177" s="73"/>
      <c r="BNU177" s="73"/>
      <c r="BNV177" s="73"/>
      <c r="BNW177" s="73"/>
      <c r="BNX177" s="73"/>
      <c r="BNY177" s="73"/>
      <c r="BNZ177" s="73"/>
      <c r="BOA177" s="73"/>
      <c r="BOB177" s="73"/>
      <c r="BOC177" s="73"/>
      <c r="BOD177" s="73"/>
      <c r="BOE177" s="73"/>
      <c r="BOF177" s="73"/>
      <c r="BOG177" s="73"/>
      <c r="BOH177" s="73"/>
      <c r="BOI177" s="73"/>
      <c r="BOJ177" s="73"/>
      <c r="BOK177" s="73"/>
      <c r="BOL177" s="73"/>
      <c r="BOM177" s="73"/>
      <c r="BON177" s="73"/>
      <c r="BOO177" s="73"/>
      <c r="BOP177" s="73"/>
      <c r="BOQ177" s="73"/>
      <c r="BOR177" s="73"/>
      <c r="BOS177" s="73"/>
      <c r="BOT177" s="73"/>
      <c r="BOU177" s="73"/>
      <c r="BOV177" s="73"/>
      <c r="BOW177" s="73"/>
      <c r="BOX177" s="73"/>
      <c r="BOY177" s="73"/>
      <c r="BOZ177" s="73"/>
      <c r="BPA177" s="73"/>
      <c r="BPB177" s="73"/>
      <c r="BPC177" s="73"/>
      <c r="BPD177" s="73"/>
      <c r="BPE177" s="73"/>
      <c r="BPF177" s="73"/>
      <c r="BPG177" s="73"/>
      <c r="BPH177" s="73"/>
      <c r="BPI177" s="73"/>
      <c r="BPJ177" s="73"/>
      <c r="BPK177" s="73"/>
      <c r="BPL177" s="73"/>
      <c r="BPM177" s="73"/>
      <c r="BPN177" s="73"/>
      <c r="BPO177" s="73"/>
      <c r="BPP177" s="73"/>
      <c r="BPQ177" s="73"/>
      <c r="BPR177" s="73"/>
      <c r="BPS177" s="73"/>
      <c r="BPT177" s="73"/>
      <c r="BPU177" s="73"/>
      <c r="BPV177" s="73"/>
      <c r="BPW177" s="73"/>
      <c r="BPX177" s="73"/>
      <c r="BPY177" s="73"/>
      <c r="BPZ177" s="73"/>
      <c r="BQA177" s="73"/>
      <c r="BQB177" s="73"/>
      <c r="BQC177" s="73"/>
      <c r="BQD177" s="73"/>
      <c r="BQE177" s="73"/>
      <c r="BQF177" s="73"/>
      <c r="BQG177" s="73"/>
      <c r="BQH177" s="73"/>
      <c r="BQI177" s="73"/>
      <c r="BQJ177" s="73"/>
      <c r="BQK177" s="73"/>
      <c r="BQL177" s="73"/>
      <c r="BQM177" s="73"/>
      <c r="BQN177" s="73"/>
      <c r="BQO177" s="73"/>
      <c r="BQP177" s="73"/>
      <c r="BQQ177" s="73"/>
      <c r="BQR177" s="73"/>
      <c r="BQS177" s="73"/>
      <c r="BQT177" s="73"/>
      <c r="BQU177" s="73"/>
      <c r="BQV177" s="73"/>
      <c r="BQW177" s="73"/>
      <c r="BQX177" s="73"/>
      <c r="BQY177" s="73"/>
      <c r="BQZ177" s="73"/>
      <c r="BRA177" s="73"/>
      <c r="BRB177" s="73"/>
      <c r="BRC177" s="73"/>
      <c r="BRD177" s="73"/>
      <c r="BRE177" s="73"/>
      <c r="BRF177" s="73"/>
      <c r="BRG177" s="73"/>
      <c r="BRH177" s="73"/>
      <c r="BRI177" s="73"/>
      <c r="BRJ177" s="73"/>
      <c r="BRK177" s="73"/>
      <c r="BRL177" s="73"/>
      <c r="BRM177" s="73"/>
      <c r="BRN177" s="73"/>
      <c r="BRO177" s="73"/>
      <c r="BRP177" s="73"/>
      <c r="BRQ177" s="73"/>
      <c r="BRR177" s="73"/>
      <c r="BRS177" s="73"/>
      <c r="BRT177" s="73"/>
      <c r="BRU177" s="73"/>
      <c r="BRV177" s="73"/>
      <c r="BRW177" s="73"/>
      <c r="BRX177" s="73"/>
      <c r="BRY177" s="73"/>
      <c r="BRZ177" s="73"/>
      <c r="BSA177" s="73"/>
      <c r="BSB177" s="73"/>
      <c r="BSC177" s="73"/>
      <c r="BSD177" s="73"/>
      <c r="BSE177" s="73"/>
      <c r="BSF177" s="73"/>
      <c r="BSG177" s="73"/>
      <c r="BSH177" s="73"/>
      <c r="BSI177" s="73"/>
      <c r="BSJ177" s="73"/>
      <c r="BSK177" s="73"/>
      <c r="BSL177" s="73"/>
      <c r="BSM177" s="73"/>
      <c r="BSN177" s="73"/>
      <c r="BSO177" s="73"/>
      <c r="BSP177" s="73"/>
      <c r="BSQ177" s="73"/>
      <c r="BSR177" s="73"/>
      <c r="BSS177" s="73"/>
      <c r="BST177" s="73"/>
      <c r="BSU177" s="73"/>
      <c r="BSV177" s="73"/>
      <c r="BSW177" s="73"/>
      <c r="BSX177" s="73"/>
      <c r="BSY177" s="73"/>
      <c r="BSZ177" s="73"/>
      <c r="BTA177" s="73"/>
      <c r="BTB177" s="73"/>
      <c r="BTC177" s="73"/>
      <c r="BTD177" s="73"/>
    </row>
    <row r="178" spans="1:1876" ht="156" hidden="1" x14ac:dyDescent="0.3">
      <c r="A178" s="58" t="s">
        <v>90</v>
      </c>
      <c r="B178" s="56" t="s">
        <v>91</v>
      </c>
      <c r="C178" s="110"/>
      <c r="D178" s="131">
        <f t="shared" ref="D178" si="151">SUM(E178:F178)</f>
        <v>5322.2</v>
      </c>
      <c r="E178" s="92">
        <f t="shared" ref="E178:E180" si="152">H178+K178+N178+Q178+T178</f>
        <v>5247</v>
      </c>
      <c r="F178" s="132">
        <f t="shared" ref="F178:F179" si="153">I178+L178+O178+R178+U178</f>
        <v>75.2</v>
      </c>
      <c r="G178" s="93">
        <f t="shared" ref="G178:G179" si="154">SUM(H178:I178)</f>
        <v>5322.2</v>
      </c>
      <c r="H178" s="91">
        <v>5247</v>
      </c>
      <c r="I178" s="137">
        <f>75.2</f>
        <v>75.2</v>
      </c>
      <c r="J178" s="164">
        <f>K178+L178</f>
        <v>0</v>
      </c>
      <c r="K178" s="163">
        <v>0</v>
      </c>
      <c r="L178" s="165">
        <f>K178/99*1</f>
        <v>0</v>
      </c>
      <c r="M178" s="93"/>
      <c r="N178" s="90"/>
      <c r="O178" s="142"/>
      <c r="P178" s="164"/>
      <c r="Q178" s="163"/>
      <c r="R178" s="165"/>
      <c r="S178" s="162"/>
      <c r="T178" s="163"/>
      <c r="U178" s="300"/>
      <c r="V178" s="164"/>
      <c r="W178" s="162"/>
      <c r="X178" s="163"/>
      <c r="Y178" s="300"/>
      <c r="Z178" s="181"/>
      <c r="AA178" s="353"/>
      <c r="AB178" s="176"/>
      <c r="AC178" s="382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  <c r="FT178" s="37"/>
      <c r="FU178" s="37"/>
      <c r="FV178" s="37"/>
      <c r="FW178" s="37"/>
      <c r="FX178" s="37"/>
      <c r="FY178" s="37"/>
      <c r="FZ178" s="37"/>
      <c r="GA178" s="37"/>
      <c r="GB178" s="37"/>
      <c r="GC178" s="37"/>
      <c r="GD178" s="37"/>
      <c r="GE178" s="37"/>
      <c r="GF178" s="37"/>
      <c r="GG178" s="37"/>
      <c r="GH178" s="37"/>
      <c r="GI178" s="37"/>
      <c r="GJ178" s="37"/>
      <c r="GK178" s="37"/>
      <c r="GL178" s="37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  <c r="JK178" s="37"/>
      <c r="JL178" s="37"/>
      <c r="JM178" s="37"/>
      <c r="JN178" s="37"/>
      <c r="JO178" s="37"/>
      <c r="JP178" s="37"/>
      <c r="JQ178" s="37"/>
      <c r="JR178" s="37"/>
      <c r="JS178" s="37"/>
      <c r="JT178" s="37"/>
      <c r="JU178" s="37"/>
      <c r="JV178" s="37"/>
      <c r="JW178" s="37"/>
      <c r="JX178" s="37"/>
      <c r="JY178" s="37"/>
      <c r="JZ178" s="37"/>
      <c r="KA178" s="37"/>
      <c r="KB178" s="37"/>
      <c r="KC178" s="37"/>
      <c r="KD178" s="37"/>
      <c r="KE178" s="37"/>
      <c r="KF178" s="37"/>
      <c r="KG178" s="37"/>
      <c r="KH178" s="37"/>
      <c r="KI178" s="37"/>
      <c r="KJ178" s="37"/>
      <c r="KK178" s="37"/>
      <c r="KL178" s="37"/>
      <c r="KM178" s="37"/>
      <c r="KN178" s="37"/>
      <c r="KO178" s="37"/>
      <c r="KP178" s="37"/>
      <c r="KQ178" s="37"/>
      <c r="KR178" s="37"/>
      <c r="KS178" s="37"/>
      <c r="KT178" s="37"/>
      <c r="KU178" s="37"/>
      <c r="KV178" s="37"/>
      <c r="KW178" s="37"/>
      <c r="KX178" s="37"/>
      <c r="KY178" s="37"/>
      <c r="KZ178" s="37"/>
      <c r="LA178" s="37"/>
      <c r="LB178" s="37"/>
      <c r="LC178" s="37"/>
      <c r="LD178" s="37"/>
      <c r="LE178" s="37"/>
      <c r="LF178" s="37"/>
      <c r="LG178" s="37"/>
      <c r="LH178" s="37"/>
      <c r="LI178" s="37"/>
      <c r="LJ178" s="37"/>
      <c r="LK178" s="37"/>
      <c r="LL178" s="37"/>
      <c r="LM178" s="37"/>
      <c r="LN178" s="37"/>
      <c r="LO178" s="37"/>
      <c r="LP178" s="37"/>
      <c r="LQ178" s="37"/>
      <c r="LR178" s="37"/>
      <c r="LS178" s="37"/>
      <c r="LT178" s="37"/>
      <c r="LU178" s="37"/>
      <c r="LV178" s="37"/>
      <c r="LW178" s="37"/>
      <c r="LX178" s="37"/>
      <c r="LY178" s="37"/>
      <c r="LZ178" s="37"/>
      <c r="MA178" s="37"/>
      <c r="MB178" s="37"/>
      <c r="MC178" s="37"/>
      <c r="MD178" s="37"/>
      <c r="ME178" s="37"/>
      <c r="MF178" s="37"/>
      <c r="MG178" s="37"/>
      <c r="MH178" s="37"/>
      <c r="MI178" s="37"/>
      <c r="MJ178" s="37"/>
      <c r="MK178" s="37"/>
      <c r="ML178" s="37"/>
      <c r="MM178" s="37"/>
      <c r="MN178" s="37"/>
      <c r="MO178" s="37"/>
      <c r="MP178" s="37"/>
      <c r="MQ178" s="37"/>
      <c r="MR178" s="37"/>
      <c r="MS178" s="37"/>
      <c r="MT178" s="37"/>
      <c r="MU178" s="37"/>
      <c r="MV178" s="37"/>
      <c r="MW178" s="37"/>
      <c r="MX178" s="37"/>
      <c r="MY178" s="37"/>
      <c r="MZ178" s="37"/>
      <c r="NA178" s="37"/>
      <c r="NB178" s="37"/>
      <c r="NC178" s="37"/>
      <c r="ND178" s="37"/>
      <c r="NE178" s="37"/>
      <c r="NF178" s="37"/>
      <c r="NG178" s="37"/>
      <c r="NH178" s="37"/>
      <c r="NI178" s="37"/>
      <c r="NJ178" s="37"/>
      <c r="NK178" s="37"/>
      <c r="NL178" s="37"/>
      <c r="NM178" s="37"/>
      <c r="NN178" s="37"/>
      <c r="NO178" s="37"/>
      <c r="NP178" s="37"/>
      <c r="NQ178" s="37"/>
      <c r="NR178" s="37"/>
      <c r="NS178" s="37"/>
      <c r="NT178" s="37"/>
      <c r="NU178" s="37"/>
      <c r="NV178" s="37"/>
      <c r="NW178" s="37"/>
      <c r="NX178" s="37"/>
      <c r="NY178" s="37"/>
      <c r="NZ178" s="37"/>
      <c r="OA178" s="37"/>
      <c r="OB178" s="37"/>
      <c r="OC178" s="37"/>
      <c r="OD178" s="37"/>
      <c r="OE178" s="37"/>
      <c r="OF178" s="37"/>
      <c r="OG178" s="37"/>
      <c r="OH178" s="37"/>
      <c r="OI178" s="37"/>
      <c r="OJ178" s="37"/>
      <c r="OK178" s="37"/>
      <c r="OL178" s="37"/>
      <c r="OM178" s="37"/>
      <c r="ON178" s="37"/>
      <c r="OO178" s="37"/>
      <c r="OP178" s="37"/>
      <c r="OQ178" s="37"/>
      <c r="OR178" s="37"/>
      <c r="OS178" s="37"/>
      <c r="OT178" s="37"/>
      <c r="OU178" s="37"/>
      <c r="OV178" s="37"/>
      <c r="OW178" s="37"/>
      <c r="OX178" s="37"/>
      <c r="OY178" s="37"/>
      <c r="OZ178" s="37"/>
      <c r="PA178" s="37"/>
      <c r="PB178" s="37"/>
      <c r="PC178" s="37"/>
      <c r="PD178" s="37"/>
      <c r="PE178" s="37"/>
      <c r="PF178" s="37"/>
      <c r="PG178" s="37"/>
      <c r="PH178" s="37"/>
      <c r="PI178" s="37"/>
      <c r="PJ178" s="37"/>
      <c r="PK178" s="37"/>
      <c r="PL178" s="37"/>
      <c r="PM178" s="37"/>
      <c r="PN178" s="37"/>
      <c r="PO178" s="37"/>
      <c r="PP178" s="37"/>
      <c r="PQ178" s="37"/>
      <c r="PR178" s="37"/>
      <c r="PS178" s="37"/>
      <c r="PT178" s="37"/>
      <c r="PU178" s="37"/>
      <c r="PV178" s="37"/>
      <c r="PW178" s="37"/>
      <c r="PX178" s="37"/>
      <c r="PY178" s="37"/>
      <c r="PZ178" s="37"/>
      <c r="QA178" s="37"/>
      <c r="QB178" s="37"/>
      <c r="QC178" s="37"/>
      <c r="QD178" s="37"/>
      <c r="QE178" s="37"/>
      <c r="QF178" s="37"/>
      <c r="QG178" s="37"/>
      <c r="QH178" s="37"/>
      <c r="QI178" s="37"/>
      <c r="QJ178" s="37"/>
      <c r="QK178" s="37"/>
      <c r="QL178" s="37"/>
      <c r="QM178" s="37"/>
      <c r="QN178" s="37"/>
      <c r="QO178" s="37"/>
      <c r="QP178" s="37"/>
      <c r="QQ178" s="37"/>
      <c r="QR178" s="37"/>
      <c r="QS178" s="37"/>
      <c r="QT178" s="37"/>
      <c r="QU178" s="37"/>
      <c r="QV178" s="37"/>
      <c r="QW178" s="37"/>
      <c r="QX178" s="37"/>
      <c r="QY178" s="37"/>
      <c r="QZ178" s="37"/>
      <c r="RA178" s="37"/>
      <c r="RB178" s="37"/>
      <c r="RC178" s="37"/>
      <c r="RD178" s="37"/>
      <c r="RE178" s="37"/>
      <c r="RF178" s="37"/>
      <c r="RG178" s="37"/>
      <c r="RH178" s="37"/>
      <c r="RI178" s="37"/>
      <c r="RJ178" s="37"/>
      <c r="RK178" s="37"/>
      <c r="RL178" s="37"/>
      <c r="RM178" s="37"/>
      <c r="RN178" s="37"/>
      <c r="RO178" s="37"/>
      <c r="RP178" s="37"/>
      <c r="RQ178" s="37"/>
      <c r="RR178" s="37"/>
      <c r="RS178" s="37"/>
      <c r="RT178" s="37"/>
      <c r="RU178" s="37"/>
      <c r="RV178" s="37"/>
      <c r="RW178" s="37"/>
      <c r="RX178" s="37"/>
      <c r="RY178" s="37"/>
      <c r="RZ178" s="37"/>
      <c r="SA178" s="37"/>
      <c r="SB178" s="37"/>
      <c r="SC178" s="37"/>
      <c r="SD178" s="37"/>
      <c r="SE178" s="37"/>
      <c r="SF178" s="37"/>
      <c r="SG178" s="37"/>
      <c r="SH178" s="37"/>
      <c r="SI178" s="37"/>
      <c r="SJ178" s="37"/>
      <c r="SK178" s="37"/>
      <c r="SL178" s="37"/>
      <c r="SM178" s="37"/>
      <c r="SN178" s="37"/>
      <c r="SO178" s="37"/>
      <c r="SP178" s="37"/>
      <c r="SQ178" s="37"/>
      <c r="SR178" s="37"/>
      <c r="SS178" s="37"/>
      <c r="ST178" s="37"/>
      <c r="SU178" s="37"/>
      <c r="SV178" s="37"/>
      <c r="SW178" s="37"/>
      <c r="SX178" s="37"/>
      <c r="SY178" s="37"/>
      <c r="SZ178" s="37"/>
      <c r="TA178" s="37"/>
      <c r="TB178" s="37"/>
      <c r="TC178" s="37"/>
      <c r="TD178" s="37"/>
      <c r="TE178" s="37"/>
      <c r="TF178" s="37"/>
      <c r="TG178" s="37"/>
      <c r="TH178" s="37"/>
      <c r="TI178" s="37"/>
      <c r="TJ178" s="37"/>
      <c r="TK178" s="37"/>
      <c r="TL178" s="37"/>
      <c r="TM178" s="37"/>
      <c r="TN178" s="37"/>
      <c r="TO178" s="37"/>
      <c r="TP178" s="37"/>
      <c r="TQ178" s="37"/>
      <c r="TR178" s="37"/>
      <c r="TS178" s="37"/>
      <c r="TT178" s="37"/>
      <c r="TU178" s="37"/>
      <c r="TV178" s="37"/>
      <c r="TW178" s="37"/>
      <c r="TX178" s="37"/>
      <c r="TY178" s="37"/>
      <c r="TZ178" s="37"/>
      <c r="UA178" s="37"/>
      <c r="UB178" s="37"/>
      <c r="UC178" s="37"/>
      <c r="UD178" s="37"/>
      <c r="UE178" s="37"/>
      <c r="UF178" s="37"/>
      <c r="UG178" s="37"/>
      <c r="UH178" s="37"/>
      <c r="UI178" s="37"/>
      <c r="UJ178" s="37"/>
      <c r="UK178" s="37"/>
      <c r="UL178" s="37"/>
      <c r="UM178" s="37"/>
      <c r="UN178" s="37"/>
      <c r="UO178" s="37"/>
      <c r="UP178" s="37"/>
      <c r="UQ178" s="37"/>
      <c r="UR178" s="37"/>
      <c r="US178" s="37"/>
      <c r="UT178" s="37"/>
      <c r="UU178" s="37"/>
      <c r="UV178" s="37"/>
      <c r="UW178" s="37"/>
      <c r="UX178" s="37"/>
      <c r="UY178" s="37"/>
      <c r="UZ178" s="37"/>
      <c r="VA178" s="37"/>
      <c r="VB178" s="37"/>
      <c r="VC178" s="37"/>
      <c r="VD178" s="37"/>
      <c r="VE178" s="37"/>
      <c r="VF178" s="37"/>
      <c r="VG178" s="37"/>
      <c r="VH178" s="37"/>
      <c r="VI178" s="37"/>
      <c r="VJ178" s="37"/>
      <c r="VK178" s="37"/>
      <c r="VL178" s="37"/>
      <c r="VM178" s="37"/>
      <c r="VN178" s="37"/>
      <c r="VO178" s="37"/>
      <c r="VP178" s="37"/>
      <c r="VQ178" s="37"/>
      <c r="VR178" s="37"/>
      <c r="VS178" s="37"/>
      <c r="VT178" s="37"/>
      <c r="VU178" s="37"/>
      <c r="VV178" s="37"/>
      <c r="VW178" s="37"/>
      <c r="VX178" s="37"/>
      <c r="VY178" s="37"/>
      <c r="VZ178" s="37"/>
      <c r="WA178" s="37"/>
      <c r="WB178" s="37"/>
      <c r="WC178" s="37"/>
      <c r="WD178" s="37"/>
      <c r="WE178" s="37"/>
      <c r="WF178" s="37"/>
      <c r="WG178" s="37"/>
      <c r="WH178" s="37"/>
      <c r="WI178" s="37"/>
      <c r="WJ178" s="37"/>
      <c r="WK178" s="37"/>
      <c r="WL178" s="37"/>
      <c r="WM178" s="37"/>
      <c r="WN178" s="37"/>
      <c r="WO178" s="37"/>
      <c r="WP178" s="37"/>
      <c r="WQ178" s="37"/>
      <c r="WR178" s="37"/>
      <c r="WS178" s="37"/>
      <c r="WT178" s="37"/>
      <c r="WU178" s="37"/>
      <c r="WV178" s="37"/>
      <c r="WW178" s="37"/>
      <c r="WX178" s="37"/>
      <c r="WY178" s="37"/>
      <c r="WZ178" s="37"/>
      <c r="XA178" s="37"/>
      <c r="XB178" s="37"/>
      <c r="XC178" s="37"/>
      <c r="XD178" s="37"/>
      <c r="XE178" s="37"/>
      <c r="XF178" s="37"/>
      <c r="XG178" s="37"/>
      <c r="XH178" s="37"/>
      <c r="XI178" s="37"/>
      <c r="XJ178" s="37"/>
      <c r="XK178" s="37"/>
      <c r="XL178" s="37"/>
      <c r="XM178" s="37"/>
      <c r="XN178" s="37"/>
      <c r="XO178" s="37"/>
      <c r="XP178" s="37"/>
      <c r="XQ178" s="37"/>
      <c r="XR178" s="37"/>
      <c r="XS178" s="37"/>
      <c r="XT178" s="37"/>
      <c r="XU178" s="37"/>
      <c r="XV178" s="37"/>
      <c r="XW178" s="37"/>
      <c r="XX178" s="37"/>
      <c r="XY178" s="37"/>
      <c r="XZ178" s="37"/>
      <c r="YA178" s="37"/>
      <c r="YB178" s="37"/>
      <c r="YC178" s="37"/>
      <c r="YD178" s="37"/>
      <c r="YE178" s="37"/>
      <c r="YF178" s="37"/>
      <c r="YG178" s="37"/>
      <c r="YH178" s="37"/>
      <c r="YI178" s="37"/>
      <c r="YJ178" s="37"/>
      <c r="YK178" s="37"/>
      <c r="YL178" s="37"/>
      <c r="YM178" s="37"/>
      <c r="YN178" s="37"/>
      <c r="YO178" s="37"/>
      <c r="YP178" s="37"/>
      <c r="YQ178" s="37"/>
      <c r="YR178" s="37"/>
      <c r="YS178" s="37"/>
      <c r="YT178" s="37"/>
      <c r="YU178" s="37"/>
      <c r="YV178" s="37"/>
      <c r="YW178" s="37"/>
      <c r="YX178" s="37"/>
      <c r="YY178" s="37"/>
      <c r="YZ178" s="37"/>
      <c r="ZA178" s="37"/>
      <c r="ZB178" s="37"/>
      <c r="ZC178" s="37"/>
      <c r="ZD178" s="37"/>
      <c r="ZE178" s="37"/>
      <c r="ZF178" s="37"/>
      <c r="ZG178" s="37"/>
      <c r="ZH178" s="37"/>
      <c r="ZI178" s="37"/>
      <c r="ZJ178" s="37"/>
      <c r="ZK178" s="37"/>
      <c r="ZL178" s="37"/>
      <c r="ZM178" s="37"/>
      <c r="ZN178" s="37"/>
      <c r="ZO178" s="37"/>
      <c r="ZP178" s="37"/>
      <c r="ZQ178" s="37"/>
      <c r="ZR178" s="37"/>
      <c r="ZS178" s="37"/>
      <c r="ZT178" s="37"/>
      <c r="ZU178" s="37"/>
      <c r="ZV178" s="37"/>
      <c r="ZW178" s="37"/>
      <c r="ZX178" s="37"/>
      <c r="ZY178" s="37"/>
      <c r="ZZ178" s="37"/>
      <c r="AAA178" s="37"/>
      <c r="AAB178" s="37"/>
      <c r="AAC178" s="37"/>
      <c r="AAD178" s="37"/>
      <c r="AAE178" s="37"/>
      <c r="AAF178" s="37"/>
      <c r="AAG178" s="37"/>
      <c r="AAH178" s="37"/>
      <c r="AAI178" s="37"/>
      <c r="AAJ178" s="37"/>
      <c r="AAK178" s="37"/>
      <c r="AAL178" s="37"/>
      <c r="AAM178" s="37"/>
      <c r="AAN178" s="37"/>
      <c r="AAO178" s="37"/>
      <c r="AAP178" s="37"/>
      <c r="AAQ178" s="37"/>
      <c r="AAR178" s="37"/>
      <c r="AAS178" s="37"/>
      <c r="AAT178" s="37"/>
      <c r="AAU178" s="37"/>
      <c r="AAV178" s="37"/>
      <c r="AAW178" s="37"/>
      <c r="AAX178" s="37"/>
      <c r="AAY178" s="37"/>
      <c r="AAZ178" s="37"/>
      <c r="ABA178" s="37"/>
      <c r="ABB178" s="37"/>
      <c r="ABC178" s="37"/>
      <c r="ABD178" s="37"/>
      <c r="ABE178" s="37"/>
      <c r="ABF178" s="37"/>
      <c r="ABG178" s="37"/>
      <c r="ABH178" s="37"/>
      <c r="ABI178" s="37"/>
      <c r="ABJ178" s="37"/>
      <c r="ABK178" s="37"/>
      <c r="ABL178" s="37"/>
      <c r="ABM178" s="37"/>
      <c r="ABN178" s="37"/>
      <c r="ABO178" s="37"/>
      <c r="ABP178" s="37"/>
      <c r="ABQ178" s="37"/>
      <c r="ABR178" s="37"/>
      <c r="ABS178" s="37"/>
      <c r="ABT178" s="37"/>
      <c r="ABU178" s="37"/>
      <c r="ABV178" s="37"/>
      <c r="ABW178" s="37"/>
      <c r="ABX178" s="37"/>
      <c r="ABY178" s="37"/>
      <c r="ABZ178" s="37"/>
      <c r="ACA178" s="37"/>
      <c r="ACB178" s="37"/>
      <c r="ACC178" s="37"/>
      <c r="ACD178" s="37"/>
      <c r="ACE178" s="37"/>
      <c r="ACF178" s="37"/>
      <c r="ACG178" s="37"/>
      <c r="ACH178" s="37"/>
      <c r="ACI178" s="37"/>
      <c r="ACJ178" s="37"/>
      <c r="ACK178" s="37"/>
      <c r="ACL178" s="37"/>
      <c r="ACM178" s="37"/>
      <c r="ACN178" s="37"/>
      <c r="ACO178" s="37"/>
      <c r="ACP178" s="37"/>
      <c r="ACQ178" s="37"/>
      <c r="ACR178" s="37"/>
      <c r="ACS178" s="37"/>
      <c r="ACT178" s="37"/>
      <c r="ACU178" s="37"/>
      <c r="ACV178" s="37"/>
      <c r="ACW178" s="37"/>
      <c r="ACX178" s="37"/>
      <c r="ACY178" s="37"/>
      <c r="ACZ178" s="37"/>
      <c r="ADA178" s="37"/>
      <c r="ADB178" s="37"/>
      <c r="ADC178" s="37"/>
      <c r="ADD178" s="37"/>
      <c r="ADE178" s="37"/>
      <c r="ADF178" s="37"/>
      <c r="ADG178" s="37"/>
      <c r="ADH178" s="37"/>
      <c r="ADI178" s="37"/>
      <c r="ADJ178" s="37"/>
      <c r="ADK178" s="37"/>
      <c r="ADL178" s="37"/>
      <c r="ADM178" s="37"/>
      <c r="ADN178" s="37"/>
      <c r="ADO178" s="37"/>
      <c r="ADP178" s="37"/>
      <c r="ADQ178" s="37"/>
      <c r="ADR178" s="37"/>
      <c r="ADS178" s="37"/>
      <c r="ADT178" s="37"/>
      <c r="ADU178" s="37"/>
      <c r="ADV178" s="37"/>
      <c r="ADW178" s="37"/>
      <c r="ADX178" s="37"/>
      <c r="ADY178" s="37"/>
      <c r="ADZ178" s="37"/>
      <c r="AEA178" s="37"/>
      <c r="AEB178" s="37"/>
      <c r="AEC178" s="37"/>
      <c r="AED178" s="37"/>
      <c r="AEE178" s="37"/>
      <c r="AEF178" s="37"/>
      <c r="AEG178" s="37"/>
      <c r="AEH178" s="37"/>
      <c r="AEI178" s="37"/>
      <c r="AEJ178" s="37"/>
      <c r="AEK178" s="37"/>
      <c r="AEL178" s="37"/>
      <c r="AEM178" s="37"/>
      <c r="AEN178" s="37"/>
      <c r="AEO178" s="37"/>
      <c r="AEP178" s="37"/>
      <c r="AEQ178" s="37"/>
      <c r="AER178" s="37"/>
      <c r="AES178" s="37"/>
      <c r="AET178" s="37"/>
      <c r="AEU178" s="37"/>
      <c r="AEV178" s="37"/>
      <c r="AEW178" s="37"/>
      <c r="AEX178" s="37"/>
      <c r="AEY178" s="37"/>
      <c r="AEZ178" s="37"/>
      <c r="AFA178" s="37"/>
      <c r="AFB178" s="37"/>
      <c r="AFC178" s="37"/>
      <c r="AFD178" s="37"/>
      <c r="AFE178" s="37"/>
      <c r="AFF178" s="37"/>
      <c r="AFG178" s="37"/>
      <c r="AFH178" s="37"/>
      <c r="AFI178" s="37"/>
      <c r="AFJ178" s="37"/>
      <c r="AFK178" s="37"/>
      <c r="AFL178" s="37"/>
      <c r="AFM178" s="37"/>
      <c r="AFN178" s="37"/>
      <c r="AFO178" s="37"/>
      <c r="AFP178" s="37"/>
      <c r="AFQ178" s="37"/>
      <c r="AFR178" s="37"/>
      <c r="AFS178" s="37"/>
      <c r="AFT178" s="37"/>
      <c r="AFU178" s="37"/>
      <c r="AFV178" s="37"/>
      <c r="AFW178" s="37"/>
      <c r="AFX178" s="37"/>
      <c r="AFY178" s="37"/>
      <c r="AFZ178" s="37"/>
      <c r="AGA178" s="37"/>
      <c r="AGB178" s="37"/>
      <c r="AGC178" s="37"/>
      <c r="AGD178" s="37"/>
      <c r="AGE178" s="37"/>
      <c r="AGF178" s="37"/>
      <c r="AGG178" s="37"/>
      <c r="AGH178" s="37"/>
      <c r="AGI178" s="37"/>
      <c r="AGJ178" s="37"/>
      <c r="AGK178" s="37"/>
      <c r="AGL178" s="37"/>
      <c r="AGM178" s="37"/>
      <c r="AGN178" s="37"/>
      <c r="AGO178" s="37"/>
      <c r="AGP178" s="37"/>
      <c r="AGQ178" s="37"/>
      <c r="AGR178" s="37"/>
      <c r="AGS178" s="37"/>
      <c r="AGT178" s="37"/>
      <c r="AGU178" s="37"/>
      <c r="AGV178" s="37"/>
      <c r="AGW178" s="37"/>
      <c r="AGX178" s="37"/>
      <c r="AGY178" s="37"/>
      <c r="AGZ178" s="37"/>
      <c r="AHA178" s="37"/>
      <c r="AHB178" s="37"/>
      <c r="AHC178" s="37"/>
      <c r="AHD178" s="37"/>
      <c r="AHE178" s="37"/>
      <c r="AHF178" s="37"/>
      <c r="AHG178" s="37"/>
      <c r="AHH178" s="37"/>
      <c r="AHI178" s="37"/>
      <c r="AHJ178" s="37"/>
      <c r="AHK178" s="37"/>
      <c r="AHL178" s="37"/>
      <c r="AHM178" s="37"/>
      <c r="AHN178" s="37"/>
      <c r="AHO178" s="37"/>
      <c r="AHP178" s="37"/>
      <c r="AHQ178" s="37"/>
      <c r="AHR178" s="37"/>
      <c r="AHS178" s="37"/>
      <c r="AHT178" s="37"/>
      <c r="AHU178" s="37"/>
      <c r="AHV178" s="37"/>
      <c r="AHW178" s="37"/>
      <c r="AHX178" s="37"/>
      <c r="AHY178" s="37"/>
      <c r="AHZ178" s="37"/>
      <c r="AIA178" s="37"/>
      <c r="AIB178" s="37"/>
      <c r="AIC178" s="37"/>
      <c r="AID178" s="37"/>
      <c r="AIE178" s="37"/>
      <c r="AIF178" s="37"/>
      <c r="AIG178" s="37"/>
      <c r="AIH178" s="37"/>
      <c r="AII178" s="37"/>
      <c r="AIJ178" s="37"/>
      <c r="AIK178" s="37"/>
      <c r="AIL178" s="37"/>
      <c r="AIM178" s="37"/>
      <c r="AIN178" s="37"/>
      <c r="AIO178" s="37"/>
      <c r="AIP178" s="37"/>
      <c r="AIQ178" s="37"/>
      <c r="AIR178" s="37"/>
      <c r="AIS178" s="37"/>
      <c r="AIT178" s="37"/>
      <c r="AIU178" s="37"/>
      <c r="AIV178" s="37"/>
      <c r="AIW178" s="37"/>
      <c r="AIX178" s="37"/>
      <c r="AIY178" s="37"/>
      <c r="AIZ178" s="37"/>
      <c r="AJA178" s="37"/>
      <c r="AJB178" s="37"/>
      <c r="AJC178" s="37"/>
      <c r="AJD178" s="37"/>
      <c r="AJE178" s="37"/>
      <c r="AJF178" s="37"/>
      <c r="AJG178" s="37"/>
      <c r="AJH178" s="37"/>
      <c r="AJI178" s="37"/>
      <c r="AJJ178" s="37"/>
      <c r="AJK178" s="37"/>
      <c r="AJL178" s="37"/>
      <c r="AJM178" s="37"/>
      <c r="AJN178" s="37"/>
      <c r="AJO178" s="37"/>
      <c r="AJP178" s="37"/>
      <c r="AJQ178" s="37"/>
      <c r="AJR178" s="37"/>
      <c r="AJS178" s="37"/>
      <c r="AJT178" s="37"/>
      <c r="AJU178" s="37"/>
      <c r="AJV178" s="37"/>
      <c r="AJW178" s="37"/>
      <c r="AJX178" s="37"/>
      <c r="AJY178" s="37"/>
      <c r="AJZ178" s="37"/>
      <c r="AKA178" s="37"/>
      <c r="AKB178" s="37"/>
      <c r="AKC178" s="37"/>
      <c r="AKD178" s="37"/>
      <c r="AKE178" s="37"/>
      <c r="AKF178" s="37"/>
      <c r="AKG178" s="37"/>
      <c r="AKH178" s="37"/>
      <c r="AKI178" s="37"/>
      <c r="AKJ178" s="37"/>
      <c r="AKK178" s="37"/>
      <c r="AKL178" s="37"/>
      <c r="AKM178" s="37"/>
      <c r="AKN178" s="37"/>
      <c r="AKO178" s="37"/>
      <c r="AKP178" s="37"/>
      <c r="AKQ178" s="37"/>
      <c r="AKR178" s="37"/>
      <c r="AKS178" s="37"/>
      <c r="AKT178" s="37"/>
      <c r="AKU178" s="37"/>
      <c r="AKV178" s="37"/>
      <c r="AKW178" s="37"/>
      <c r="AKX178" s="37"/>
      <c r="AKY178" s="37"/>
      <c r="AKZ178" s="37"/>
      <c r="ALA178" s="37"/>
      <c r="ALB178" s="37"/>
      <c r="ALC178" s="37"/>
      <c r="ALD178" s="37"/>
      <c r="ALE178" s="37"/>
      <c r="ALF178" s="37"/>
      <c r="ALG178" s="37"/>
      <c r="ALH178" s="37"/>
      <c r="ALI178" s="37"/>
      <c r="ALJ178" s="37"/>
      <c r="ALK178" s="37"/>
      <c r="ALL178" s="37"/>
      <c r="ALM178" s="37"/>
      <c r="ALN178" s="37"/>
      <c r="ALO178" s="37"/>
      <c r="ALP178" s="37"/>
      <c r="ALQ178" s="37"/>
      <c r="ALR178" s="37"/>
      <c r="ALS178" s="37"/>
      <c r="ALT178" s="37"/>
      <c r="ALU178" s="37"/>
      <c r="ALV178" s="37"/>
      <c r="ALW178" s="37"/>
      <c r="ALX178" s="37"/>
      <c r="ALY178" s="37"/>
      <c r="ALZ178" s="37"/>
      <c r="AMA178" s="37"/>
      <c r="AMB178" s="37"/>
      <c r="AMC178" s="37"/>
      <c r="AMD178" s="37"/>
      <c r="AME178" s="37"/>
      <c r="AMF178" s="37"/>
      <c r="AMG178" s="37"/>
      <c r="AMH178" s="37"/>
      <c r="AMI178" s="37"/>
      <c r="AMJ178" s="37"/>
      <c r="AMK178" s="37"/>
      <c r="AML178" s="37"/>
      <c r="AMM178" s="37"/>
      <c r="AMN178" s="37"/>
      <c r="AMO178" s="37"/>
      <c r="AMP178" s="37"/>
      <c r="AMQ178" s="37"/>
      <c r="AMR178" s="37"/>
      <c r="AMS178" s="37"/>
      <c r="AMT178" s="37"/>
      <c r="AMU178" s="37"/>
      <c r="AMV178" s="37"/>
      <c r="AMW178" s="37"/>
      <c r="AMX178" s="37"/>
      <c r="AMY178" s="37"/>
      <c r="AMZ178" s="37"/>
      <c r="ANA178" s="37"/>
      <c r="ANB178" s="37"/>
      <c r="ANC178" s="37"/>
      <c r="AND178" s="37"/>
      <c r="ANE178" s="37"/>
      <c r="ANF178" s="37"/>
      <c r="ANG178" s="37"/>
      <c r="ANH178" s="37"/>
      <c r="ANI178" s="37"/>
      <c r="ANJ178" s="37"/>
      <c r="ANK178" s="37"/>
      <c r="ANL178" s="37"/>
      <c r="ANM178" s="37"/>
      <c r="ANN178" s="37"/>
      <c r="ANO178" s="37"/>
      <c r="ANP178" s="37"/>
      <c r="ANQ178" s="37"/>
      <c r="ANR178" s="37"/>
      <c r="ANS178" s="37"/>
      <c r="ANT178" s="37"/>
      <c r="ANU178" s="37"/>
      <c r="ANV178" s="37"/>
      <c r="ANW178" s="37"/>
      <c r="ANX178" s="37"/>
      <c r="ANY178" s="37"/>
      <c r="ANZ178" s="37"/>
      <c r="AOA178" s="37"/>
      <c r="AOB178" s="37"/>
      <c r="AOC178" s="37"/>
      <c r="AOD178" s="37"/>
      <c r="AOE178" s="37"/>
      <c r="AOF178" s="37"/>
      <c r="AOG178" s="37"/>
      <c r="AOH178" s="37"/>
      <c r="AOI178" s="37"/>
      <c r="AOJ178" s="37"/>
      <c r="AOK178" s="37"/>
      <c r="AOL178" s="37"/>
      <c r="AOM178" s="37"/>
      <c r="AON178" s="37"/>
      <c r="AOO178" s="37"/>
      <c r="AOP178" s="37"/>
      <c r="AOQ178" s="37"/>
      <c r="AOR178" s="37"/>
      <c r="AOS178" s="37"/>
      <c r="AOT178" s="37"/>
      <c r="AOU178" s="37"/>
      <c r="AOV178" s="37"/>
      <c r="AOW178" s="37"/>
      <c r="AOX178" s="37"/>
      <c r="AOY178" s="37"/>
      <c r="AOZ178" s="37"/>
      <c r="APA178" s="37"/>
      <c r="APB178" s="37"/>
      <c r="APC178" s="37"/>
      <c r="APD178" s="37"/>
      <c r="APE178" s="37"/>
      <c r="APF178" s="37"/>
      <c r="APG178" s="37"/>
      <c r="APH178" s="37"/>
      <c r="API178" s="37"/>
      <c r="APJ178" s="37"/>
      <c r="APK178" s="37"/>
      <c r="APL178" s="37"/>
      <c r="APM178" s="37"/>
      <c r="APN178" s="37"/>
      <c r="APO178" s="37"/>
      <c r="APP178" s="37"/>
      <c r="APQ178" s="37"/>
      <c r="APR178" s="37"/>
      <c r="APS178" s="37"/>
      <c r="APT178" s="37"/>
      <c r="APU178" s="37"/>
      <c r="APV178" s="37"/>
      <c r="APW178" s="37"/>
      <c r="APX178" s="37"/>
      <c r="APY178" s="37"/>
      <c r="APZ178" s="37"/>
      <c r="AQA178" s="37"/>
      <c r="AQB178" s="37"/>
      <c r="AQC178" s="37"/>
      <c r="AQD178" s="37"/>
      <c r="AQE178" s="37"/>
      <c r="AQF178" s="37"/>
      <c r="AQG178" s="37"/>
      <c r="AQH178" s="37"/>
      <c r="AQI178" s="37"/>
      <c r="AQJ178" s="37"/>
      <c r="AQK178" s="37"/>
      <c r="AQL178" s="37"/>
      <c r="AQM178" s="37"/>
      <c r="AQN178" s="37"/>
      <c r="AQO178" s="37"/>
      <c r="AQP178" s="37"/>
      <c r="AQQ178" s="37"/>
      <c r="AQR178" s="37"/>
      <c r="AQS178" s="37"/>
      <c r="AQT178" s="37"/>
      <c r="AQU178" s="37"/>
      <c r="AQV178" s="37"/>
      <c r="AQW178" s="37"/>
      <c r="AQX178" s="37"/>
      <c r="AQY178" s="37"/>
      <c r="AQZ178" s="37"/>
      <c r="ARA178" s="37"/>
      <c r="ARB178" s="37"/>
      <c r="ARC178" s="37"/>
      <c r="ARD178" s="37"/>
      <c r="ARE178" s="37"/>
      <c r="ARF178" s="37"/>
      <c r="ARG178" s="37"/>
      <c r="ARH178" s="37"/>
      <c r="ARI178" s="37"/>
      <c r="ARJ178" s="37"/>
      <c r="ARK178" s="37"/>
      <c r="ARL178" s="37"/>
      <c r="ARM178" s="37"/>
      <c r="ARN178" s="37"/>
      <c r="ARO178" s="37"/>
      <c r="ARP178" s="37"/>
      <c r="ARQ178" s="37"/>
      <c r="ARR178" s="37"/>
      <c r="ARS178" s="37"/>
      <c r="ART178" s="37"/>
      <c r="ARU178" s="37"/>
      <c r="ARV178" s="37"/>
      <c r="ARW178" s="37"/>
      <c r="ARX178" s="37"/>
      <c r="ARY178" s="37"/>
      <c r="ARZ178" s="37"/>
      <c r="ASA178" s="37"/>
      <c r="ASB178" s="37"/>
      <c r="ASC178" s="37"/>
      <c r="ASD178" s="37"/>
      <c r="ASE178" s="37"/>
      <c r="ASF178" s="37"/>
      <c r="ASG178" s="37"/>
      <c r="ASH178" s="37"/>
      <c r="ASI178" s="37"/>
      <c r="ASJ178" s="37"/>
      <c r="ASK178" s="37"/>
      <c r="ASL178" s="37"/>
      <c r="ASM178" s="37"/>
      <c r="ASN178" s="37"/>
      <c r="ASO178" s="37"/>
      <c r="ASP178" s="37"/>
      <c r="ASQ178" s="37"/>
      <c r="ASR178" s="37"/>
      <c r="ASS178" s="37"/>
      <c r="AST178" s="37"/>
      <c r="ASU178" s="37"/>
      <c r="ASV178" s="37"/>
      <c r="ASW178" s="37"/>
      <c r="ASX178" s="37"/>
      <c r="ASY178" s="37"/>
      <c r="ASZ178" s="37"/>
      <c r="ATA178" s="37"/>
      <c r="ATB178" s="37"/>
      <c r="ATC178" s="37"/>
      <c r="ATD178" s="37"/>
      <c r="ATE178" s="37"/>
      <c r="ATF178" s="37"/>
      <c r="ATG178" s="37"/>
      <c r="ATH178" s="37"/>
      <c r="ATI178" s="37"/>
      <c r="ATJ178" s="37"/>
      <c r="ATK178" s="37"/>
      <c r="ATL178" s="37"/>
      <c r="ATM178" s="37"/>
      <c r="ATN178" s="37"/>
      <c r="ATO178" s="37"/>
      <c r="ATP178" s="37"/>
      <c r="ATQ178" s="37"/>
      <c r="ATR178" s="37"/>
      <c r="ATS178" s="37"/>
      <c r="ATT178" s="37"/>
      <c r="ATU178" s="37"/>
      <c r="ATV178" s="37"/>
      <c r="ATW178" s="37"/>
      <c r="ATX178" s="37"/>
      <c r="ATY178" s="37"/>
      <c r="ATZ178" s="37"/>
      <c r="AUA178" s="37"/>
      <c r="AUB178" s="37"/>
      <c r="AUC178" s="37"/>
      <c r="AUD178" s="37"/>
      <c r="AUE178" s="37"/>
      <c r="AUF178" s="37"/>
      <c r="AUG178" s="37"/>
      <c r="AUH178" s="37"/>
      <c r="AUI178" s="37"/>
      <c r="AUJ178" s="37"/>
      <c r="AUK178" s="37"/>
      <c r="AUL178" s="37"/>
      <c r="AUM178" s="37"/>
      <c r="AUN178" s="37"/>
      <c r="AUO178" s="37"/>
      <c r="AUP178" s="37"/>
      <c r="AUQ178" s="37"/>
      <c r="AUR178" s="37"/>
      <c r="AUS178" s="37"/>
      <c r="AUT178" s="37"/>
      <c r="AUU178" s="37"/>
      <c r="AUV178" s="37"/>
      <c r="AUW178" s="37"/>
      <c r="AUX178" s="37"/>
      <c r="AUY178" s="37"/>
      <c r="AUZ178" s="37"/>
      <c r="AVA178" s="37"/>
      <c r="AVB178" s="37"/>
      <c r="AVC178" s="37"/>
      <c r="AVD178" s="37"/>
      <c r="AVE178" s="37"/>
      <c r="AVF178" s="37"/>
      <c r="AVG178" s="37"/>
      <c r="AVH178" s="37"/>
      <c r="AVI178" s="37"/>
      <c r="AVJ178" s="37"/>
      <c r="AVK178" s="37"/>
      <c r="AVL178" s="37"/>
      <c r="AVM178" s="37"/>
      <c r="AVN178" s="37"/>
      <c r="AVO178" s="37"/>
      <c r="AVP178" s="37"/>
      <c r="AVQ178" s="37"/>
      <c r="AVR178" s="37"/>
      <c r="AVS178" s="37"/>
      <c r="AVT178" s="37"/>
      <c r="AVU178" s="37"/>
      <c r="AVV178" s="37"/>
      <c r="AVW178" s="37"/>
      <c r="AVX178" s="37"/>
      <c r="AVY178" s="37"/>
      <c r="AVZ178" s="37"/>
      <c r="AWA178" s="37"/>
      <c r="AWB178" s="37"/>
      <c r="AWC178" s="37"/>
      <c r="AWD178" s="37"/>
      <c r="AWE178" s="37"/>
      <c r="AWF178" s="37"/>
      <c r="AWG178" s="37"/>
      <c r="AWH178" s="37"/>
      <c r="AWI178" s="37"/>
      <c r="AWJ178" s="37"/>
      <c r="AWK178" s="37"/>
      <c r="AWL178" s="37"/>
      <c r="AWM178" s="37"/>
      <c r="AWN178" s="37"/>
      <c r="AWO178" s="37"/>
      <c r="AWP178" s="37"/>
      <c r="AWQ178" s="37"/>
      <c r="AWR178" s="37"/>
      <c r="AWS178" s="37"/>
      <c r="AWT178" s="37"/>
      <c r="AWU178" s="37"/>
      <c r="AWV178" s="37"/>
      <c r="AWW178" s="37"/>
      <c r="AWX178" s="37"/>
      <c r="AWY178" s="37"/>
      <c r="AWZ178" s="37"/>
      <c r="AXA178" s="37"/>
      <c r="AXB178" s="37"/>
      <c r="AXC178" s="37"/>
      <c r="AXD178" s="37"/>
      <c r="AXE178" s="37"/>
      <c r="AXF178" s="37"/>
      <c r="AXG178" s="37"/>
      <c r="AXH178" s="37"/>
      <c r="AXI178" s="37"/>
      <c r="AXJ178" s="37"/>
      <c r="AXK178" s="37"/>
      <c r="AXL178" s="37"/>
      <c r="AXM178" s="37"/>
      <c r="AXN178" s="37"/>
      <c r="AXO178" s="37"/>
      <c r="AXP178" s="37"/>
      <c r="AXQ178" s="37"/>
      <c r="AXR178" s="37"/>
      <c r="AXS178" s="37"/>
      <c r="AXT178" s="37"/>
      <c r="AXU178" s="37"/>
      <c r="AXV178" s="37"/>
      <c r="AXW178" s="37"/>
      <c r="AXX178" s="37"/>
      <c r="AXY178" s="37"/>
      <c r="AXZ178" s="37"/>
      <c r="AYA178" s="37"/>
      <c r="AYB178" s="37"/>
      <c r="AYC178" s="37"/>
      <c r="AYD178" s="37"/>
      <c r="AYE178" s="37"/>
      <c r="AYF178" s="37"/>
      <c r="AYG178" s="37"/>
      <c r="AYH178" s="37"/>
      <c r="AYI178" s="37"/>
      <c r="AYJ178" s="37"/>
      <c r="AYK178" s="37"/>
      <c r="AYL178" s="37"/>
      <c r="AYM178" s="37"/>
      <c r="AYN178" s="37"/>
      <c r="AYO178" s="37"/>
      <c r="AYP178" s="37"/>
      <c r="AYQ178" s="37"/>
      <c r="AYR178" s="37"/>
      <c r="AYS178" s="37"/>
      <c r="AYT178" s="37"/>
      <c r="AYU178" s="37"/>
      <c r="AYV178" s="37"/>
      <c r="AYW178" s="37"/>
      <c r="AYX178" s="37"/>
      <c r="AYY178" s="37"/>
      <c r="AYZ178" s="37"/>
      <c r="AZA178" s="37"/>
      <c r="AZB178" s="37"/>
      <c r="AZC178" s="37"/>
      <c r="AZD178" s="37"/>
      <c r="AZE178" s="37"/>
      <c r="AZF178" s="37"/>
      <c r="AZG178" s="37"/>
      <c r="AZH178" s="37"/>
      <c r="AZI178" s="37"/>
      <c r="AZJ178" s="37"/>
      <c r="AZK178" s="37"/>
      <c r="AZL178" s="37"/>
      <c r="AZM178" s="37"/>
      <c r="AZN178" s="37"/>
      <c r="AZO178" s="37"/>
      <c r="AZP178" s="37"/>
      <c r="AZQ178" s="37"/>
      <c r="AZR178" s="37"/>
      <c r="AZS178" s="37"/>
      <c r="AZT178" s="37"/>
      <c r="AZU178" s="37"/>
      <c r="AZV178" s="37"/>
      <c r="AZW178" s="37"/>
      <c r="AZX178" s="37"/>
      <c r="AZY178" s="37"/>
      <c r="AZZ178" s="37"/>
      <c r="BAA178" s="37"/>
      <c r="BAB178" s="37"/>
      <c r="BAC178" s="37"/>
      <c r="BAD178" s="37"/>
      <c r="BAE178" s="37"/>
      <c r="BAF178" s="37"/>
      <c r="BAG178" s="37"/>
      <c r="BAH178" s="37"/>
      <c r="BAI178" s="37"/>
      <c r="BAJ178" s="37"/>
      <c r="BAK178" s="37"/>
      <c r="BAL178" s="37"/>
      <c r="BAM178" s="37"/>
      <c r="BAN178" s="37"/>
      <c r="BAO178" s="37"/>
      <c r="BAP178" s="37"/>
      <c r="BAQ178" s="37"/>
      <c r="BAR178" s="37"/>
      <c r="BAS178" s="37"/>
      <c r="BAT178" s="37"/>
      <c r="BAU178" s="37"/>
      <c r="BAV178" s="37"/>
      <c r="BAW178" s="37"/>
      <c r="BAX178" s="37"/>
      <c r="BAY178" s="37"/>
      <c r="BAZ178" s="37"/>
      <c r="BBA178" s="37"/>
      <c r="BBB178" s="37"/>
      <c r="BBC178" s="37"/>
      <c r="BBD178" s="37"/>
      <c r="BBE178" s="37"/>
      <c r="BBF178" s="37"/>
      <c r="BBG178" s="37"/>
      <c r="BBH178" s="37"/>
      <c r="BBI178" s="37"/>
      <c r="BBJ178" s="37"/>
      <c r="BBK178" s="37"/>
      <c r="BBL178" s="37"/>
      <c r="BBM178" s="37"/>
      <c r="BBN178" s="37"/>
      <c r="BBO178" s="37"/>
      <c r="BBP178" s="37"/>
      <c r="BBQ178" s="37"/>
      <c r="BBR178" s="37"/>
      <c r="BBS178" s="37"/>
      <c r="BBT178" s="37"/>
      <c r="BBU178" s="37"/>
      <c r="BBV178" s="37"/>
      <c r="BBW178" s="37"/>
      <c r="BBX178" s="37"/>
      <c r="BBY178" s="37"/>
      <c r="BBZ178" s="37"/>
      <c r="BCA178" s="37"/>
      <c r="BCB178" s="37"/>
      <c r="BCC178" s="37"/>
      <c r="BCD178" s="37"/>
      <c r="BCE178" s="37"/>
      <c r="BCF178" s="37"/>
      <c r="BCG178" s="37"/>
      <c r="BCH178" s="37"/>
      <c r="BCI178" s="37"/>
      <c r="BCJ178" s="37"/>
      <c r="BCK178" s="37"/>
      <c r="BCL178" s="37"/>
      <c r="BCM178" s="37"/>
      <c r="BCN178" s="37"/>
      <c r="BCO178" s="37"/>
      <c r="BCP178" s="37"/>
      <c r="BCQ178" s="37"/>
      <c r="BCR178" s="37"/>
      <c r="BCS178" s="37"/>
      <c r="BCT178" s="37"/>
      <c r="BCU178" s="37"/>
      <c r="BCV178" s="37"/>
      <c r="BCW178" s="37"/>
      <c r="BCX178" s="37"/>
      <c r="BCY178" s="37"/>
      <c r="BCZ178" s="37"/>
      <c r="BDA178" s="37"/>
      <c r="BDB178" s="37"/>
      <c r="BDC178" s="37"/>
      <c r="BDD178" s="37"/>
      <c r="BDE178" s="37"/>
      <c r="BDF178" s="37"/>
      <c r="BDG178" s="37"/>
      <c r="BDH178" s="37"/>
      <c r="BDI178" s="37"/>
      <c r="BDJ178" s="37"/>
      <c r="BDK178" s="37"/>
      <c r="BDL178" s="37"/>
      <c r="BDM178" s="37"/>
      <c r="BDN178" s="37"/>
      <c r="BDO178" s="37"/>
      <c r="BDP178" s="37"/>
      <c r="BDQ178" s="37"/>
      <c r="BDR178" s="37"/>
      <c r="BDS178" s="37"/>
      <c r="BDT178" s="37"/>
      <c r="BDU178" s="37"/>
      <c r="BDV178" s="37"/>
      <c r="BDW178" s="37"/>
      <c r="BDX178" s="37"/>
      <c r="BDY178" s="37"/>
      <c r="BDZ178" s="37"/>
      <c r="BEA178" s="37"/>
      <c r="BEB178" s="37"/>
      <c r="BEC178" s="37"/>
      <c r="BED178" s="37"/>
      <c r="BEE178" s="37"/>
      <c r="BEF178" s="37"/>
      <c r="BEG178" s="37"/>
      <c r="BEH178" s="37"/>
      <c r="BEI178" s="37"/>
      <c r="BEJ178" s="37"/>
      <c r="BEK178" s="37"/>
      <c r="BEL178" s="37"/>
      <c r="BEM178" s="37"/>
      <c r="BEN178" s="37"/>
      <c r="BEO178" s="37"/>
      <c r="BEP178" s="37"/>
      <c r="BEQ178" s="37"/>
      <c r="BER178" s="37"/>
      <c r="BES178" s="37"/>
      <c r="BET178" s="37"/>
      <c r="BEU178" s="37"/>
      <c r="BEV178" s="37"/>
      <c r="BEW178" s="37"/>
      <c r="BEX178" s="37"/>
      <c r="BEY178" s="37"/>
      <c r="BEZ178" s="37"/>
      <c r="BFA178" s="37"/>
      <c r="BFB178" s="37"/>
      <c r="BFC178" s="37"/>
      <c r="BFD178" s="37"/>
      <c r="BFE178" s="37"/>
      <c r="BFF178" s="37"/>
      <c r="BFG178" s="37"/>
      <c r="BFH178" s="37"/>
      <c r="BFI178" s="37"/>
      <c r="BFJ178" s="37"/>
      <c r="BFK178" s="37"/>
      <c r="BFL178" s="37"/>
      <c r="BFM178" s="37"/>
      <c r="BFN178" s="37"/>
      <c r="BFO178" s="37"/>
      <c r="BFP178" s="37"/>
      <c r="BFQ178" s="37"/>
      <c r="BFR178" s="37"/>
      <c r="BFS178" s="37"/>
      <c r="BFT178" s="37"/>
      <c r="BFU178" s="37"/>
      <c r="BFV178" s="37"/>
      <c r="BFW178" s="37"/>
      <c r="BFX178" s="37"/>
      <c r="BFY178" s="37"/>
      <c r="BFZ178" s="37"/>
      <c r="BGA178" s="37"/>
      <c r="BGB178" s="37"/>
      <c r="BGC178" s="37"/>
      <c r="BGD178" s="37"/>
      <c r="BGE178" s="37"/>
      <c r="BGF178" s="37"/>
      <c r="BGG178" s="37"/>
      <c r="BGH178" s="37"/>
      <c r="BGI178" s="37"/>
      <c r="BGJ178" s="37"/>
      <c r="BGK178" s="37"/>
      <c r="BGL178" s="37"/>
      <c r="BGM178" s="37"/>
      <c r="BGN178" s="37"/>
      <c r="BGO178" s="37"/>
      <c r="BGP178" s="37"/>
      <c r="BGQ178" s="37"/>
      <c r="BGR178" s="37"/>
      <c r="BGS178" s="37"/>
      <c r="BGT178" s="37"/>
      <c r="BGU178" s="37"/>
      <c r="BGV178" s="37"/>
      <c r="BGW178" s="37"/>
      <c r="BGX178" s="37"/>
      <c r="BGY178" s="37"/>
      <c r="BGZ178" s="37"/>
      <c r="BHA178" s="37"/>
      <c r="BHB178" s="37"/>
      <c r="BHC178" s="37"/>
      <c r="BHD178" s="37"/>
      <c r="BHE178" s="37"/>
      <c r="BHF178" s="37"/>
      <c r="BHG178" s="37"/>
      <c r="BHH178" s="37"/>
      <c r="BHI178" s="37"/>
      <c r="BHJ178" s="37"/>
      <c r="BHK178" s="37"/>
      <c r="BHL178" s="37"/>
      <c r="BHM178" s="37"/>
      <c r="BHN178" s="37"/>
      <c r="BHO178" s="37"/>
      <c r="BHP178" s="37"/>
      <c r="BHQ178" s="37"/>
      <c r="BHR178" s="37"/>
      <c r="BHS178" s="37"/>
      <c r="BHT178" s="37"/>
      <c r="BHU178" s="37"/>
      <c r="BHV178" s="37"/>
      <c r="BHW178" s="37"/>
      <c r="BHX178" s="37"/>
      <c r="BHY178" s="37"/>
      <c r="BHZ178" s="37"/>
      <c r="BIA178" s="37"/>
      <c r="BIB178" s="37"/>
      <c r="BIC178" s="37"/>
      <c r="BID178" s="37"/>
      <c r="BIE178" s="37"/>
      <c r="BIF178" s="37"/>
      <c r="BIG178" s="37"/>
      <c r="BIH178" s="37"/>
      <c r="BII178" s="37"/>
      <c r="BIJ178" s="37"/>
      <c r="BIK178" s="37"/>
      <c r="BIL178" s="37"/>
      <c r="BIM178" s="37"/>
      <c r="BIN178" s="37"/>
      <c r="BIO178" s="37"/>
      <c r="BIP178" s="37"/>
      <c r="BIQ178" s="37"/>
      <c r="BIR178" s="37"/>
      <c r="BIS178" s="37"/>
      <c r="BIT178" s="37"/>
      <c r="BIU178" s="37"/>
      <c r="BIV178" s="37"/>
      <c r="BIW178" s="37"/>
      <c r="BIX178" s="37"/>
      <c r="BIY178" s="37"/>
      <c r="BIZ178" s="37"/>
      <c r="BJA178" s="37"/>
      <c r="BJB178" s="37"/>
      <c r="BJC178" s="37"/>
      <c r="BJD178" s="37"/>
      <c r="BJE178" s="37"/>
      <c r="BJF178" s="37"/>
      <c r="BJG178" s="37"/>
      <c r="BJH178" s="37"/>
      <c r="BJI178" s="37"/>
      <c r="BJJ178" s="37"/>
      <c r="BJK178" s="37"/>
      <c r="BJL178" s="37"/>
      <c r="BJM178" s="37"/>
      <c r="BJN178" s="37"/>
      <c r="BJO178" s="37"/>
      <c r="BJP178" s="37"/>
      <c r="BJQ178" s="37"/>
      <c r="BJR178" s="37"/>
      <c r="BJS178" s="37"/>
      <c r="BJT178" s="37"/>
      <c r="BJU178" s="37"/>
      <c r="BJV178" s="37"/>
      <c r="BJW178" s="37"/>
      <c r="BJX178" s="37"/>
      <c r="BJY178" s="37"/>
      <c r="BJZ178" s="37"/>
      <c r="BKA178" s="37"/>
      <c r="BKB178" s="37"/>
      <c r="BKC178" s="37"/>
      <c r="BKD178" s="37"/>
      <c r="BKE178" s="37"/>
      <c r="BKF178" s="37"/>
      <c r="BKG178" s="37"/>
      <c r="BKH178" s="37"/>
      <c r="BKI178" s="37"/>
      <c r="BKJ178" s="37"/>
      <c r="BKK178" s="37"/>
      <c r="BKL178" s="37"/>
      <c r="BKM178" s="37"/>
      <c r="BKN178" s="37"/>
      <c r="BKO178" s="37"/>
      <c r="BKP178" s="37"/>
      <c r="BKQ178" s="37"/>
      <c r="BKR178" s="37"/>
      <c r="BKS178" s="37"/>
      <c r="BKT178" s="37"/>
      <c r="BKU178" s="37"/>
      <c r="BKV178" s="37"/>
      <c r="BKW178" s="37"/>
      <c r="BKX178" s="37"/>
      <c r="BKY178" s="37"/>
      <c r="BKZ178" s="37"/>
      <c r="BLA178" s="37"/>
      <c r="BLB178" s="37"/>
      <c r="BLC178" s="37"/>
      <c r="BLD178" s="37"/>
      <c r="BLE178" s="37"/>
      <c r="BLF178" s="37"/>
      <c r="BLG178" s="37"/>
      <c r="BLH178" s="37"/>
      <c r="BLI178" s="37"/>
      <c r="BLJ178" s="37"/>
      <c r="BLK178" s="37"/>
      <c r="BLL178" s="37"/>
      <c r="BLM178" s="37"/>
      <c r="BLN178" s="37"/>
      <c r="BLO178" s="37"/>
      <c r="BLP178" s="37"/>
      <c r="BLQ178" s="37"/>
      <c r="BLR178" s="37"/>
      <c r="BLS178" s="37"/>
      <c r="BLT178" s="37"/>
      <c r="BLU178" s="37"/>
      <c r="BLV178" s="37"/>
      <c r="BLW178" s="37"/>
      <c r="BLX178" s="37"/>
      <c r="BLY178" s="37"/>
      <c r="BLZ178" s="37"/>
      <c r="BMA178" s="37"/>
      <c r="BMB178" s="37"/>
      <c r="BMC178" s="37"/>
      <c r="BMD178" s="37"/>
      <c r="BME178" s="37"/>
      <c r="BMF178" s="37"/>
      <c r="BMG178" s="37"/>
      <c r="BMH178" s="37"/>
      <c r="BMI178" s="37"/>
      <c r="BMJ178" s="37"/>
      <c r="BMK178" s="37"/>
      <c r="BML178" s="37"/>
      <c r="BMM178" s="37"/>
      <c r="BMN178" s="37"/>
      <c r="BMO178" s="37"/>
      <c r="BMP178" s="37"/>
      <c r="BMQ178" s="37"/>
      <c r="BMR178" s="37"/>
      <c r="BMS178" s="37"/>
      <c r="BMT178" s="37"/>
      <c r="BMU178" s="37"/>
      <c r="BMV178" s="37"/>
      <c r="BMW178" s="37"/>
      <c r="BMX178" s="37"/>
      <c r="BMY178" s="37"/>
      <c r="BMZ178" s="37"/>
      <c r="BNA178" s="37"/>
      <c r="BNB178" s="37"/>
      <c r="BNC178" s="37"/>
      <c r="BND178" s="37"/>
      <c r="BNE178" s="37"/>
      <c r="BNF178" s="37"/>
      <c r="BNG178" s="37"/>
      <c r="BNH178" s="37"/>
      <c r="BNI178" s="37"/>
      <c r="BNJ178" s="37"/>
      <c r="BNK178" s="37"/>
      <c r="BNL178" s="37"/>
      <c r="BNM178" s="37"/>
      <c r="BNN178" s="37"/>
      <c r="BNO178" s="37"/>
      <c r="BNP178" s="37"/>
      <c r="BNQ178" s="37"/>
      <c r="BNR178" s="37"/>
      <c r="BNS178" s="37"/>
      <c r="BNT178" s="37"/>
      <c r="BNU178" s="37"/>
      <c r="BNV178" s="37"/>
      <c r="BNW178" s="37"/>
      <c r="BNX178" s="37"/>
      <c r="BNY178" s="37"/>
      <c r="BNZ178" s="37"/>
      <c r="BOA178" s="37"/>
      <c r="BOB178" s="37"/>
      <c r="BOC178" s="37"/>
      <c r="BOD178" s="37"/>
      <c r="BOE178" s="37"/>
      <c r="BOF178" s="37"/>
      <c r="BOG178" s="37"/>
      <c r="BOH178" s="37"/>
      <c r="BOI178" s="37"/>
      <c r="BOJ178" s="37"/>
      <c r="BOK178" s="37"/>
      <c r="BOL178" s="37"/>
      <c r="BOM178" s="37"/>
      <c r="BON178" s="37"/>
      <c r="BOO178" s="37"/>
      <c r="BOP178" s="37"/>
      <c r="BOQ178" s="37"/>
      <c r="BOR178" s="37"/>
      <c r="BOS178" s="37"/>
      <c r="BOT178" s="37"/>
      <c r="BOU178" s="37"/>
      <c r="BOV178" s="37"/>
      <c r="BOW178" s="37"/>
      <c r="BOX178" s="37"/>
      <c r="BOY178" s="37"/>
      <c r="BOZ178" s="37"/>
      <c r="BPA178" s="37"/>
      <c r="BPB178" s="37"/>
      <c r="BPC178" s="37"/>
      <c r="BPD178" s="37"/>
      <c r="BPE178" s="37"/>
      <c r="BPF178" s="37"/>
      <c r="BPG178" s="37"/>
      <c r="BPH178" s="37"/>
      <c r="BPI178" s="37"/>
      <c r="BPJ178" s="37"/>
      <c r="BPK178" s="37"/>
      <c r="BPL178" s="37"/>
      <c r="BPM178" s="37"/>
      <c r="BPN178" s="37"/>
      <c r="BPO178" s="37"/>
      <c r="BPP178" s="37"/>
      <c r="BPQ178" s="37"/>
      <c r="BPR178" s="37"/>
      <c r="BPS178" s="37"/>
      <c r="BPT178" s="37"/>
      <c r="BPU178" s="37"/>
      <c r="BPV178" s="37"/>
      <c r="BPW178" s="37"/>
      <c r="BPX178" s="37"/>
      <c r="BPY178" s="37"/>
      <c r="BPZ178" s="37"/>
      <c r="BQA178" s="37"/>
      <c r="BQB178" s="37"/>
      <c r="BQC178" s="37"/>
      <c r="BQD178" s="37"/>
      <c r="BQE178" s="37"/>
      <c r="BQF178" s="37"/>
      <c r="BQG178" s="37"/>
      <c r="BQH178" s="37"/>
      <c r="BQI178" s="37"/>
      <c r="BQJ178" s="37"/>
      <c r="BQK178" s="37"/>
      <c r="BQL178" s="37"/>
      <c r="BQM178" s="37"/>
      <c r="BQN178" s="37"/>
      <c r="BQO178" s="37"/>
      <c r="BQP178" s="37"/>
      <c r="BQQ178" s="37"/>
      <c r="BQR178" s="37"/>
      <c r="BQS178" s="37"/>
      <c r="BQT178" s="37"/>
      <c r="BQU178" s="37"/>
      <c r="BQV178" s="37"/>
      <c r="BQW178" s="37"/>
      <c r="BQX178" s="37"/>
      <c r="BQY178" s="37"/>
      <c r="BQZ178" s="37"/>
      <c r="BRA178" s="37"/>
      <c r="BRB178" s="37"/>
      <c r="BRC178" s="37"/>
      <c r="BRD178" s="37"/>
      <c r="BRE178" s="37"/>
      <c r="BRF178" s="37"/>
      <c r="BRG178" s="37"/>
      <c r="BRH178" s="37"/>
      <c r="BRI178" s="37"/>
      <c r="BRJ178" s="37"/>
      <c r="BRK178" s="37"/>
      <c r="BRL178" s="37"/>
      <c r="BRM178" s="37"/>
      <c r="BRN178" s="37"/>
      <c r="BRO178" s="37"/>
      <c r="BRP178" s="37"/>
      <c r="BRQ178" s="37"/>
      <c r="BRR178" s="37"/>
      <c r="BRS178" s="37"/>
      <c r="BRT178" s="37"/>
      <c r="BRU178" s="37"/>
      <c r="BRV178" s="37"/>
      <c r="BRW178" s="37"/>
      <c r="BRX178" s="37"/>
      <c r="BRY178" s="37"/>
      <c r="BRZ178" s="37"/>
      <c r="BSA178" s="37"/>
      <c r="BSB178" s="37"/>
      <c r="BSC178" s="37"/>
      <c r="BSD178" s="37"/>
      <c r="BSE178" s="37"/>
      <c r="BSF178" s="37"/>
      <c r="BSG178" s="37"/>
      <c r="BSH178" s="37"/>
      <c r="BSI178" s="37"/>
      <c r="BSJ178" s="37"/>
      <c r="BSK178" s="37"/>
      <c r="BSL178" s="37"/>
      <c r="BSM178" s="37"/>
      <c r="BSN178" s="37"/>
      <c r="BSO178" s="37"/>
      <c r="BSP178" s="37"/>
      <c r="BSQ178" s="37"/>
      <c r="BSR178" s="37"/>
      <c r="BSS178" s="37"/>
      <c r="BST178" s="37"/>
      <c r="BSU178" s="37"/>
      <c r="BSV178" s="37"/>
      <c r="BSW178" s="37"/>
      <c r="BSX178" s="37"/>
      <c r="BSY178" s="37"/>
      <c r="BSZ178" s="37"/>
      <c r="BTA178" s="37"/>
      <c r="BTB178" s="37"/>
      <c r="BTC178" s="37"/>
      <c r="BTD178" s="37"/>
    </row>
    <row r="179" spans="1:1876" ht="95.25" hidden="1" customHeight="1" x14ac:dyDescent="0.3">
      <c r="A179" s="58" t="s">
        <v>113</v>
      </c>
      <c r="B179" s="56" t="s">
        <v>120</v>
      </c>
      <c r="C179" s="110"/>
      <c r="D179" s="131">
        <f>SUM(E179:F179)</f>
        <v>2500</v>
      </c>
      <c r="E179" s="92">
        <f t="shared" si="152"/>
        <v>2500</v>
      </c>
      <c r="F179" s="178">
        <f t="shared" si="153"/>
        <v>0</v>
      </c>
      <c r="G179" s="93">
        <f t="shared" si="154"/>
        <v>2500</v>
      </c>
      <c r="H179" s="91">
        <v>2500</v>
      </c>
      <c r="I179" s="167">
        <v>0</v>
      </c>
      <c r="J179" s="164">
        <f t="shared" ref="J179:J185" si="155">K179+L179</f>
        <v>0</v>
      </c>
      <c r="K179" s="166">
        <v>0</v>
      </c>
      <c r="L179" s="165">
        <f>K179/99*1</f>
        <v>0</v>
      </c>
      <c r="M179" s="93"/>
      <c r="N179" s="90"/>
      <c r="O179" s="142"/>
      <c r="P179" s="164"/>
      <c r="Q179" s="163"/>
      <c r="R179" s="165"/>
      <c r="S179" s="313"/>
      <c r="T179" s="166"/>
      <c r="U179" s="167"/>
      <c r="V179" s="164"/>
      <c r="W179" s="162"/>
      <c r="X179" s="163"/>
      <c r="Y179" s="300"/>
      <c r="Z179" s="181"/>
      <c r="AA179" s="353"/>
      <c r="AB179" s="176"/>
      <c r="AC179" s="382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7"/>
      <c r="EI179" s="37"/>
      <c r="EJ179" s="37"/>
      <c r="EK179" s="37"/>
      <c r="EL179" s="37"/>
      <c r="EM179" s="37"/>
      <c r="EN179" s="37"/>
      <c r="EO179" s="37"/>
      <c r="EP179" s="37"/>
      <c r="EQ179" s="37"/>
      <c r="ER179" s="37"/>
      <c r="ES179" s="37"/>
      <c r="ET179" s="37"/>
      <c r="EU179" s="37"/>
      <c r="EV179" s="37"/>
      <c r="EW179" s="37"/>
      <c r="EX179" s="37"/>
      <c r="EY179" s="37"/>
      <c r="EZ179" s="37"/>
      <c r="FA179" s="37"/>
      <c r="FB179" s="37"/>
      <c r="FC179" s="37"/>
      <c r="FD179" s="37"/>
      <c r="FE179" s="37"/>
      <c r="FF179" s="37"/>
      <c r="FG179" s="37"/>
      <c r="FH179" s="37"/>
      <c r="FI179" s="37"/>
      <c r="FJ179" s="37"/>
      <c r="FK179" s="37"/>
      <c r="FL179" s="37"/>
      <c r="FM179" s="37"/>
      <c r="FN179" s="37"/>
      <c r="FO179" s="37"/>
      <c r="FP179" s="37"/>
      <c r="FQ179" s="37"/>
      <c r="FR179" s="37"/>
      <c r="FS179" s="37"/>
      <c r="FT179" s="37"/>
      <c r="FU179" s="37"/>
      <c r="FV179" s="37"/>
      <c r="FW179" s="37"/>
      <c r="FX179" s="37"/>
      <c r="FY179" s="37"/>
      <c r="FZ179" s="37"/>
      <c r="GA179" s="37"/>
      <c r="GB179" s="37"/>
      <c r="GC179" s="37"/>
      <c r="GD179" s="37"/>
      <c r="GE179" s="37"/>
      <c r="GF179" s="37"/>
      <c r="GG179" s="37"/>
      <c r="GH179" s="37"/>
      <c r="GI179" s="37"/>
      <c r="GJ179" s="37"/>
      <c r="GK179" s="37"/>
      <c r="GL179" s="37"/>
      <c r="GM179" s="37"/>
      <c r="GN179" s="37"/>
      <c r="GO179" s="37"/>
      <c r="GP179" s="37"/>
      <c r="GQ179" s="37"/>
      <c r="GR179" s="37"/>
      <c r="GS179" s="37"/>
      <c r="GT179" s="37"/>
      <c r="GU179" s="37"/>
      <c r="GV179" s="37"/>
      <c r="GW179" s="37"/>
      <c r="GX179" s="37"/>
      <c r="GY179" s="37"/>
      <c r="GZ179" s="37"/>
      <c r="HA179" s="37"/>
      <c r="HB179" s="37"/>
      <c r="HC179" s="37"/>
      <c r="HD179" s="37"/>
      <c r="HE179" s="37"/>
      <c r="HF179" s="37"/>
      <c r="HG179" s="37"/>
      <c r="HH179" s="37"/>
      <c r="HI179" s="37"/>
      <c r="HJ179" s="37"/>
      <c r="HK179" s="37"/>
      <c r="HL179" s="37"/>
      <c r="HM179" s="37"/>
      <c r="HN179" s="37"/>
      <c r="HO179" s="37"/>
      <c r="HP179" s="37"/>
      <c r="HQ179" s="37"/>
      <c r="HR179" s="37"/>
      <c r="HS179" s="37"/>
      <c r="HT179" s="37"/>
      <c r="HU179" s="37"/>
      <c r="HV179" s="37"/>
      <c r="HW179" s="37"/>
      <c r="HX179" s="37"/>
      <c r="HY179" s="37"/>
      <c r="HZ179" s="37"/>
      <c r="IA179" s="37"/>
      <c r="IB179" s="37"/>
      <c r="IC179" s="37"/>
      <c r="ID179" s="37"/>
      <c r="IE179" s="37"/>
      <c r="IF179" s="37"/>
      <c r="IG179" s="37"/>
      <c r="IH179" s="37"/>
      <c r="II179" s="37"/>
      <c r="IJ179" s="37"/>
      <c r="IK179" s="37"/>
      <c r="IL179" s="37"/>
      <c r="IM179" s="37"/>
      <c r="IN179" s="37"/>
      <c r="IO179" s="37"/>
      <c r="IP179" s="37"/>
      <c r="IQ179" s="37"/>
      <c r="IR179" s="37"/>
      <c r="IS179" s="37"/>
      <c r="IT179" s="37"/>
      <c r="IU179" s="37"/>
      <c r="IV179" s="37"/>
      <c r="IW179" s="37"/>
      <c r="IX179" s="37"/>
      <c r="IY179" s="37"/>
      <c r="IZ179" s="37"/>
      <c r="JA179" s="37"/>
      <c r="JB179" s="37"/>
      <c r="JC179" s="37"/>
      <c r="JD179" s="37"/>
      <c r="JE179" s="37"/>
      <c r="JF179" s="37"/>
      <c r="JG179" s="37"/>
      <c r="JH179" s="37"/>
      <c r="JI179" s="37"/>
      <c r="JJ179" s="37"/>
      <c r="JK179" s="37"/>
      <c r="JL179" s="37"/>
      <c r="JM179" s="37"/>
      <c r="JN179" s="37"/>
      <c r="JO179" s="37"/>
      <c r="JP179" s="37"/>
      <c r="JQ179" s="37"/>
      <c r="JR179" s="37"/>
      <c r="JS179" s="37"/>
      <c r="JT179" s="37"/>
      <c r="JU179" s="37"/>
      <c r="JV179" s="37"/>
      <c r="JW179" s="37"/>
      <c r="JX179" s="37"/>
      <c r="JY179" s="37"/>
      <c r="JZ179" s="37"/>
      <c r="KA179" s="37"/>
      <c r="KB179" s="37"/>
      <c r="KC179" s="37"/>
      <c r="KD179" s="37"/>
      <c r="KE179" s="37"/>
      <c r="KF179" s="37"/>
      <c r="KG179" s="37"/>
      <c r="KH179" s="37"/>
      <c r="KI179" s="37"/>
      <c r="KJ179" s="37"/>
      <c r="KK179" s="37"/>
      <c r="KL179" s="37"/>
      <c r="KM179" s="37"/>
      <c r="KN179" s="37"/>
      <c r="KO179" s="37"/>
      <c r="KP179" s="37"/>
      <c r="KQ179" s="37"/>
      <c r="KR179" s="37"/>
      <c r="KS179" s="37"/>
      <c r="KT179" s="37"/>
      <c r="KU179" s="37"/>
      <c r="KV179" s="37"/>
      <c r="KW179" s="37"/>
      <c r="KX179" s="37"/>
      <c r="KY179" s="37"/>
      <c r="KZ179" s="37"/>
      <c r="LA179" s="37"/>
      <c r="LB179" s="37"/>
      <c r="LC179" s="37"/>
      <c r="LD179" s="37"/>
      <c r="LE179" s="37"/>
      <c r="LF179" s="37"/>
      <c r="LG179" s="37"/>
      <c r="LH179" s="37"/>
      <c r="LI179" s="37"/>
      <c r="LJ179" s="37"/>
      <c r="LK179" s="37"/>
      <c r="LL179" s="37"/>
      <c r="LM179" s="37"/>
      <c r="LN179" s="37"/>
      <c r="LO179" s="37"/>
      <c r="LP179" s="37"/>
      <c r="LQ179" s="37"/>
      <c r="LR179" s="37"/>
      <c r="LS179" s="37"/>
      <c r="LT179" s="37"/>
      <c r="LU179" s="37"/>
      <c r="LV179" s="37"/>
      <c r="LW179" s="37"/>
      <c r="LX179" s="37"/>
      <c r="LY179" s="37"/>
      <c r="LZ179" s="37"/>
      <c r="MA179" s="37"/>
      <c r="MB179" s="37"/>
      <c r="MC179" s="37"/>
      <c r="MD179" s="37"/>
      <c r="ME179" s="37"/>
      <c r="MF179" s="37"/>
      <c r="MG179" s="37"/>
      <c r="MH179" s="37"/>
      <c r="MI179" s="37"/>
      <c r="MJ179" s="37"/>
      <c r="MK179" s="37"/>
      <c r="ML179" s="37"/>
      <c r="MM179" s="37"/>
      <c r="MN179" s="37"/>
      <c r="MO179" s="37"/>
      <c r="MP179" s="37"/>
      <c r="MQ179" s="37"/>
      <c r="MR179" s="37"/>
      <c r="MS179" s="37"/>
      <c r="MT179" s="37"/>
      <c r="MU179" s="37"/>
      <c r="MV179" s="37"/>
      <c r="MW179" s="37"/>
      <c r="MX179" s="37"/>
      <c r="MY179" s="37"/>
      <c r="MZ179" s="37"/>
      <c r="NA179" s="37"/>
      <c r="NB179" s="37"/>
      <c r="NC179" s="37"/>
      <c r="ND179" s="37"/>
      <c r="NE179" s="37"/>
      <c r="NF179" s="37"/>
      <c r="NG179" s="37"/>
      <c r="NH179" s="37"/>
      <c r="NI179" s="37"/>
      <c r="NJ179" s="37"/>
      <c r="NK179" s="37"/>
      <c r="NL179" s="37"/>
      <c r="NM179" s="37"/>
      <c r="NN179" s="37"/>
      <c r="NO179" s="37"/>
      <c r="NP179" s="37"/>
      <c r="NQ179" s="37"/>
      <c r="NR179" s="37"/>
      <c r="NS179" s="37"/>
      <c r="NT179" s="37"/>
      <c r="NU179" s="37"/>
      <c r="NV179" s="37"/>
      <c r="NW179" s="37"/>
      <c r="NX179" s="37"/>
      <c r="NY179" s="37"/>
      <c r="NZ179" s="37"/>
      <c r="OA179" s="37"/>
      <c r="OB179" s="37"/>
      <c r="OC179" s="37"/>
      <c r="OD179" s="37"/>
      <c r="OE179" s="37"/>
      <c r="OF179" s="37"/>
      <c r="OG179" s="37"/>
      <c r="OH179" s="37"/>
      <c r="OI179" s="37"/>
      <c r="OJ179" s="37"/>
      <c r="OK179" s="37"/>
      <c r="OL179" s="37"/>
      <c r="OM179" s="37"/>
      <c r="ON179" s="37"/>
      <c r="OO179" s="37"/>
      <c r="OP179" s="37"/>
      <c r="OQ179" s="37"/>
      <c r="OR179" s="37"/>
      <c r="OS179" s="37"/>
      <c r="OT179" s="37"/>
      <c r="OU179" s="37"/>
      <c r="OV179" s="37"/>
      <c r="OW179" s="37"/>
      <c r="OX179" s="37"/>
      <c r="OY179" s="37"/>
      <c r="OZ179" s="37"/>
      <c r="PA179" s="37"/>
      <c r="PB179" s="37"/>
      <c r="PC179" s="37"/>
      <c r="PD179" s="37"/>
      <c r="PE179" s="37"/>
      <c r="PF179" s="37"/>
      <c r="PG179" s="37"/>
      <c r="PH179" s="37"/>
      <c r="PI179" s="37"/>
      <c r="PJ179" s="37"/>
      <c r="PK179" s="37"/>
      <c r="PL179" s="37"/>
      <c r="PM179" s="37"/>
      <c r="PN179" s="37"/>
      <c r="PO179" s="37"/>
      <c r="PP179" s="37"/>
      <c r="PQ179" s="37"/>
      <c r="PR179" s="37"/>
      <c r="PS179" s="37"/>
      <c r="PT179" s="37"/>
      <c r="PU179" s="37"/>
      <c r="PV179" s="37"/>
      <c r="PW179" s="37"/>
      <c r="PX179" s="37"/>
      <c r="PY179" s="37"/>
      <c r="PZ179" s="37"/>
      <c r="QA179" s="37"/>
      <c r="QB179" s="37"/>
      <c r="QC179" s="37"/>
      <c r="QD179" s="37"/>
      <c r="QE179" s="37"/>
      <c r="QF179" s="37"/>
      <c r="QG179" s="37"/>
      <c r="QH179" s="37"/>
      <c r="QI179" s="37"/>
      <c r="QJ179" s="37"/>
      <c r="QK179" s="37"/>
      <c r="QL179" s="37"/>
      <c r="QM179" s="37"/>
      <c r="QN179" s="37"/>
      <c r="QO179" s="37"/>
      <c r="QP179" s="37"/>
      <c r="QQ179" s="37"/>
      <c r="QR179" s="37"/>
      <c r="QS179" s="37"/>
      <c r="QT179" s="37"/>
      <c r="QU179" s="37"/>
      <c r="QV179" s="37"/>
      <c r="QW179" s="37"/>
      <c r="QX179" s="37"/>
      <c r="QY179" s="37"/>
      <c r="QZ179" s="37"/>
      <c r="RA179" s="37"/>
      <c r="RB179" s="37"/>
      <c r="RC179" s="37"/>
      <c r="RD179" s="37"/>
      <c r="RE179" s="37"/>
      <c r="RF179" s="37"/>
      <c r="RG179" s="37"/>
      <c r="RH179" s="37"/>
      <c r="RI179" s="37"/>
      <c r="RJ179" s="37"/>
      <c r="RK179" s="37"/>
      <c r="RL179" s="37"/>
      <c r="RM179" s="37"/>
      <c r="RN179" s="37"/>
      <c r="RO179" s="37"/>
      <c r="RP179" s="37"/>
      <c r="RQ179" s="37"/>
      <c r="RR179" s="37"/>
      <c r="RS179" s="37"/>
      <c r="RT179" s="37"/>
      <c r="RU179" s="37"/>
      <c r="RV179" s="37"/>
      <c r="RW179" s="37"/>
      <c r="RX179" s="37"/>
      <c r="RY179" s="37"/>
      <c r="RZ179" s="37"/>
      <c r="SA179" s="37"/>
      <c r="SB179" s="37"/>
      <c r="SC179" s="37"/>
      <c r="SD179" s="37"/>
      <c r="SE179" s="37"/>
      <c r="SF179" s="37"/>
      <c r="SG179" s="37"/>
      <c r="SH179" s="37"/>
      <c r="SI179" s="37"/>
      <c r="SJ179" s="37"/>
      <c r="SK179" s="37"/>
      <c r="SL179" s="37"/>
      <c r="SM179" s="37"/>
      <c r="SN179" s="37"/>
      <c r="SO179" s="37"/>
      <c r="SP179" s="37"/>
      <c r="SQ179" s="37"/>
      <c r="SR179" s="37"/>
      <c r="SS179" s="37"/>
      <c r="ST179" s="37"/>
      <c r="SU179" s="37"/>
      <c r="SV179" s="37"/>
      <c r="SW179" s="37"/>
      <c r="SX179" s="37"/>
      <c r="SY179" s="37"/>
      <c r="SZ179" s="37"/>
      <c r="TA179" s="37"/>
      <c r="TB179" s="37"/>
      <c r="TC179" s="37"/>
      <c r="TD179" s="37"/>
      <c r="TE179" s="37"/>
      <c r="TF179" s="37"/>
      <c r="TG179" s="37"/>
      <c r="TH179" s="37"/>
      <c r="TI179" s="37"/>
      <c r="TJ179" s="37"/>
      <c r="TK179" s="37"/>
      <c r="TL179" s="37"/>
      <c r="TM179" s="37"/>
      <c r="TN179" s="37"/>
      <c r="TO179" s="37"/>
      <c r="TP179" s="37"/>
      <c r="TQ179" s="37"/>
      <c r="TR179" s="37"/>
      <c r="TS179" s="37"/>
      <c r="TT179" s="37"/>
      <c r="TU179" s="37"/>
      <c r="TV179" s="37"/>
      <c r="TW179" s="37"/>
      <c r="TX179" s="37"/>
      <c r="TY179" s="37"/>
      <c r="TZ179" s="37"/>
      <c r="UA179" s="37"/>
      <c r="UB179" s="37"/>
      <c r="UC179" s="37"/>
      <c r="UD179" s="37"/>
      <c r="UE179" s="37"/>
      <c r="UF179" s="37"/>
      <c r="UG179" s="37"/>
      <c r="UH179" s="37"/>
      <c r="UI179" s="37"/>
      <c r="UJ179" s="37"/>
      <c r="UK179" s="37"/>
      <c r="UL179" s="37"/>
      <c r="UM179" s="37"/>
      <c r="UN179" s="37"/>
      <c r="UO179" s="37"/>
      <c r="UP179" s="37"/>
      <c r="UQ179" s="37"/>
      <c r="UR179" s="37"/>
      <c r="US179" s="37"/>
      <c r="UT179" s="37"/>
      <c r="UU179" s="37"/>
      <c r="UV179" s="37"/>
      <c r="UW179" s="37"/>
      <c r="UX179" s="37"/>
      <c r="UY179" s="37"/>
      <c r="UZ179" s="37"/>
      <c r="VA179" s="37"/>
      <c r="VB179" s="37"/>
      <c r="VC179" s="37"/>
      <c r="VD179" s="37"/>
      <c r="VE179" s="37"/>
      <c r="VF179" s="37"/>
      <c r="VG179" s="37"/>
      <c r="VH179" s="37"/>
      <c r="VI179" s="37"/>
      <c r="VJ179" s="37"/>
      <c r="VK179" s="37"/>
      <c r="VL179" s="37"/>
      <c r="VM179" s="37"/>
      <c r="VN179" s="37"/>
      <c r="VO179" s="37"/>
      <c r="VP179" s="37"/>
      <c r="VQ179" s="37"/>
      <c r="VR179" s="37"/>
      <c r="VS179" s="37"/>
      <c r="VT179" s="37"/>
      <c r="VU179" s="37"/>
      <c r="VV179" s="37"/>
      <c r="VW179" s="37"/>
      <c r="VX179" s="37"/>
      <c r="VY179" s="37"/>
      <c r="VZ179" s="37"/>
      <c r="WA179" s="37"/>
      <c r="WB179" s="37"/>
      <c r="WC179" s="37"/>
      <c r="WD179" s="37"/>
      <c r="WE179" s="37"/>
      <c r="WF179" s="37"/>
      <c r="WG179" s="37"/>
      <c r="WH179" s="37"/>
      <c r="WI179" s="37"/>
      <c r="WJ179" s="37"/>
      <c r="WK179" s="37"/>
      <c r="WL179" s="37"/>
      <c r="WM179" s="37"/>
      <c r="WN179" s="37"/>
      <c r="WO179" s="37"/>
      <c r="WP179" s="37"/>
      <c r="WQ179" s="37"/>
      <c r="WR179" s="37"/>
      <c r="WS179" s="37"/>
      <c r="WT179" s="37"/>
      <c r="WU179" s="37"/>
      <c r="WV179" s="37"/>
      <c r="WW179" s="37"/>
      <c r="WX179" s="37"/>
      <c r="WY179" s="37"/>
      <c r="WZ179" s="37"/>
      <c r="XA179" s="37"/>
      <c r="XB179" s="37"/>
      <c r="XC179" s="37"/>
      <c r="XD179" s="37"/>
      <c r="XE179" s="37"/>
      <c r="XF179" s="37"/>
      <c r="XG179" s="37"/>
      <c r="XH179" s="37"/>
      <c r="XI179" s="37"/>
      <c r="XJ179" s="37"/>
      <c r="XK179" s="37"/>
      <c r="XL179" s="37"/>
      <c r="XM179" s="37"/>
      <c r="XN179" s="37"/>
      <c r="XO179" s="37"/>
      <c r="XP179" s="37"/>
      <c r="XQ179" s="37"/>
      <c r="XR179" s="37"/>
      <c r="XS179" s="37"/>
      <c r="XT179" s="37"/>
      <c r="XU179" s="37"/>
      <c r="XV179" s="37"/>
      <c r="XW179" s="37"/>
      <c r="XX179" s="37"/>
      <c r="XY179" s="37"/>
      <c r="XZ179" s="37"/>
      <c r="YA179" s="37"/>
      <c r="YB179" s="37"/>
      <c r="YC179" s="37"/>
      <c r="YD179" s="37"/>
      <c r="YE179" s="37"/>
      <c r="YF179" s="37"/>
      <c r="YG179" s="37"/>
      <c r="YH179" s="37"/>
      <c r="YI179" s="37"/>
      <c r="YJ179" s="37"/>
      <c r="YK179" s="37"/>
      <c r="YL179" s="37"/>
      <c r="YM179" s="37"/>
      <c r="YN179" s="37"/>
      <c r="YO179" s="37"/>
      <c r="YP179" s="37"/>
      <c r="YQ179" s="37"/>
      <c r="YR179" s="37"/>
      <c r="YS179" s="37"/>
      <c r="YT179" s="37"/>
      <c r="YU179" s="37"/>
      <c r="YV179" s="37"/>
      <c r="YW179" s="37"/>
      <c r="YX179" s="37"/>
      <c r="YY179" s="37"/>
      <c r="YZ179" s="37"/>
      <c r="ZA179" s="37"/>
      <c r="ZB179" s="37"/>
      <c r="ZC179" s="37"/>
      <c r="ZD179" s="37"/>
      <c r="ZE179" s="37"/>
      <c r="ZF179" s="37"/>
      <c r="ZG179" s="37"/>
      <c r="ZH179" s="37"/>
      <c r="ZI179" s="37"/>
      <c r="ZJ179" s="37"/>
      <c r="ZK179" s="37"/>
      <c r="ZL179" s="37"/>
      <c r="ZM179" s="37"/>
      <c r="ZN179" s="37"/>
      <c r="ZO179" s="37"/>
      <c r="ZP179" s="37"/>
      <c r="ZQ179" s="37"/>
      <c r="ZR179" s="37"/>
      <c r="ZS179" s="37"/>
      <c r="ZT179" s="37"/>
      <c r="ZU179" s="37"/>
      <c r="ZV179" s="37"/>
      <c r="ZW179" s="37"/>
      <c r="ZX179" s="37"/>
      <c r="ZY179" s="37"/>
      <c r="ZZ179" s="37"/>
      <c r="AAA179" s="37"/>
      <c r="AAB179" s="37"/>
      <c r="AAC179" s="37"/>
      <c r="AAD179" s="37"/>
      <c r="AAE179" s="37"/>
      <c r="AAF179" s="37"/>
      <c r="AAG179" s="37"/>
      <c r="AAH179" s="37"/>
      <c r="AAI179" s="37"/>
      <c r="AAJ179" s="37"/>
      <c r="AAK179" s="37"/>
      <c r="AAL179" s="37"/>
      <c r="AAM179" s="37"/>
      <c r="AAN179" s="37"/>
      <c r="AAO179" s="37"/>
      <c r="AAP179" s="37"/>
      <c r="AAQ179" s="37"/>
      <c r="AAR179" s="37"/>
      <c r="AAS179" s="37"/>
      <c r="AAT179" s="37"/>
      <c r="AAU179" s="37"/>
      <c r="AAV179" s="37"/>
      <c r="AAW179" s="37"/>
      <c r="AAX179" s="37"/>
      <c r="AAY179" s="37"/>
      <c r="AAZ179" s="37"/>
      <c r="ABA179" s="37"/>
      <c r="ABB179" s="37"/>
      <c r="ABC179" s="37"/>
      <c r="ABD179" s="37"/>
      <c r="ABE179" s="37"/>
      <c r="ABF179" s="37"/>
      <c r="ABG179" s="37"/>
      <c r="ABH179" s="37"/>
      <c r="ABI179" s="37"/>
      <c r="ABJ179" s="37"/>
      <c r="ABK179" s="37"/>
      <c r="ABL179" s="37"/>
      <c r="ABM179" s="37"/>
      <c r="ABN179" s="37"/>
      <c r="ABO179" s="37"/>
      <c r="ABP179" s="37"/>
      <c r="ABQ179" s="37"/>
      <c r="ABR179" s="37"/>
      <c r="ABS179" s="37"/>
      <c r="ABT179" s="37"/>
      <c r="ABU179" s="37"/>
      <c r="ABV179" s="37"/>
      <c r="ABW179" s="37"/>
      <c r="ABX179" s="37"/>
      <c r="ABY179" s="37"/>
      <c r="ABZ179" s="37"/>
      <c r="ACA179" s="37"/>
      <c r="ACB179" s="37"/>
      <c r="ACC179" s="37"/>
      <c r="ACD179" s="37"/>
      <c r="ACE179" s="37"/>
      <c r="ACF179" s="37"/>
      <c r="ACG179" s="37"/>
      <c r="ACH179" s="37"/>
      <c r="ACI179" s="37"/>
      <c r="ACJ179" s="37"/>
      <c r="ACK179" s="37"/>
      <c r="ACL179" s="37"/>
      <c r="ACM179" s="37"/>
      <c r="ACN179" s="37"/>
      <c r="ACO179" s="37"/>
      <c r="ACP179" s="37"/>
      <c r="ACQ179" s="37"/>
      <c r="ACR179" s="37"/>
      <c r="ACS179" s="37"/>
      <c r="ACT179" s="37"/>
      <c r="ACU179" s="37"/>
      <c r="ACV179" s="37"/>
      <c r="ACW179" s="37"/>
      <c r="ACX179" s="37"/>
      <c r="ACY179" s="37"/>
      <c r="ACZ179" s="37"/>
      <c r="ADA179" s="37"/>
      <c r="ADB179" s="37"/>
      <c r="ADC179" s="37"/>
      <c r="ADD179" s="37"/>
      <c r="ADE179" s="37"/>
      <c r="ADF179" s="37"/>
      <c r="ADG179" s="37"/>
      <c r="ADH179" s="37"/>
      <c r="ADI179" s="37"/>
      <c r="ADJ179" s="37"/>
      <c r="ADK179" s="37"/>
      <c r="ADL179" s="37"/>
      <c r="ADM179" s="37"/>
      <c r="ADN179" s="37"/>
      <c r="ADO179" s="37"/>
      <c r="ADP179" s="37"/>
      <c r="ADQ179" s="37"/>
      <c r="ADR179" s="37"/>
      <c r="ADS179" s="37"/>
      <c r="ADT179" s="37"/>
      <c r="ADU179" s="37"/>
      <c r="ADV179" s="37"/>
      <c r="ADW179" s="37"/>
      <c r="ADX179" s="37"/>
      <c r="ADY179" s="37"/>
      <c r="ADZ179" s="37"/>
      <c r="AEA179" s="37"/>
      <c r="AEB179" s="37"/>
      <c r="AEC179" s="37"/>
      <c r="AED179" s="37"/>
      <c r="AEE179" s="37"/>
      <c r="AEF179" s="37"/>
      <c r="AEG179" s="37"/>
      <c r="AEH179" s="37"/>
      <c r="AEI179" s="37"/>
      <c r="AEJ179" s="37"/>
      <c r="AEK179" s="37"/>
      <c r="AEL179" s="37"/>
      <c r="AEM179" s="37"/>
      <c r="AEN179" s="37"/>
      <c r="AEO179" s="37"/>
      <c r="AEP179" s="37"/>
      <c r="AEQ179" s="37"/>
      <c r="AER179" s="37"/>
      <c r="AES179" s="37"/>
      <c r="AET179" s="37"/>
      <c r="AEU179" s="37"/>
      <c r="AEV179" s="37"/>
      <c r="AEW179" s="37"/>
      <c r="AEX179" s="37"/>
      <c r="AEY179" s="37"/>
      <c r="AEZ179" s="37"/>
      <c r="AFA179" s="37"/>
      <c r="AFB179" s="37"/>
      <c r="AFC179" s="37"/>
      <c r="AFD179" s="37"/>
      <c r="AFE179" s="37"/>
      <c r="AFF179" s="37"/>
      <c r="AFG179" s="37"/>
      <c r="AFH179" s="37"/>
      <c r="AFI179" s="37"/>
      <c r="AFJ179" s="37"/>
      <c r="AFK179" s="37"/>
      <c r="AFL179" s="37"/>
      <c r="AFM179" s="37"/>
      <c r="AFN179" s="37"/>
      <c r="AFO179" s="37"/>
      <c r="AFP179" s="37"/>
      <c r="AFQ179" s="37"/>
      <c r="AFR179" s="37"/>
      <c r="AFS179" s="37"/>
      <c r="AFT179" s="37"/>
      <c r="AFU179" s="37"/>
      <c r="AFV179" s="37"/>
      <c r="AFW179" s="37"/>
      <c r="AFX179" s="37"/>
      <c r="AFY179" s="37"/>
      <c r="AFZ179" s="37"/>
      <c r="AGA179" s="37"/>
      <c r="AGB179" s="37"/>
      <c r="AGC179" s="37"/>
      <c r="AGD179" s="37"/>
      <c r="AGE179" s="37"/>
      <c r="AGF179" s="37"/>
      <c r="AGG179" s="37"/>
      <c r="AGH179" s="37"/>
      <c r="AGI179" s="37"/>
      <c r="AGJ179" s="37"/>
      <c r="AGK179" s="37"/>
      <c r="AGL179" s="37"/>
      <c r="AGM179" s="37"/>
      <c r="AGN179" s="37"/>
      <c r="AGO179" s="37"/>
      <c r="AGP179" s="37"/>
      <c r="AGQ179" s="37"/>
      <c r="AGR179" s="37"/>
      <c r="AGS179" s="37"/>
      <c r="AGT179" s="37"/>
      <c r="AGU179" s="37"/>
      <c r="AGV179" s="37"/>
      <c r="AGW179" s="37"/>
      <c r="AGX179" s="37"/>
      <c r="AGY179" s="37"/>
      <c r="AGZ179" s="37"/>
      <c r="AHA179" s="37"/>
      <c r="AHB179" s="37"/>
      <c r="AHC179" s="37"/>
      <c r="AHD179" s="37"/>
      <c r="AHE179" s="37"/>
      <c r="AHF179" s="37"/>
      <c r="AHG179" s="37"/>
      <c r="AHH179" s="37"/>
      <c r="AHI179" s="37"/>
      <c r="AHJ179" s="37"/>
      <c r="AHK179" s="37"/>
      <c r="AHL179" s="37"/>
      <c r="AHM179" s="37"/>
      <c r="AHN179" s="37"/>
      <c r="AHO179" s="37"/>
      <c r="AHP179" s="37"/>
      <c r="AHQ179" s="37"/>
      <c r="AHR179" s="37"/>
      <c r="AHS179" s="37"/>
      <c r="AHT179" s="37"/>
      <c r="AHU179" s="37"/>
      <c r="AHV179" s="37"/>
      <c r="AHW179" s="37"/>
      <c r="AHX179" s="37"/>
      <c r="AHY179" s="37"/>
      <c r="AHZ179" s="37"/>
      <c r="AIA179" s="37"/>
      <c r="AIB179" s="37"/>
      <c r="AIC179" s="37"/>
      <c r="AID179" s="37"/>
      <c r="AIE179" s="37"/>
      <c r="AIF179" s="37"/>
      <c r="AIG179" s="37"/>
      <c r="AIH179" s="37"/>
      <c r="AII179" s="37"/>
      <c r="AIJ179" s="37"/>
      <c r="AIK179" s="37"/>
      <c r="AIL179" s="37"/>
      <c r="AIM179" s="37"/>
      <c r="AIN179" s="37"/>
      <c r="AIO179" s="37"/>
      <c r="AIP179" s="37"/>
      <c r="AIQ179" s="37"/>
      <c r="AIR179" s="37"/>
      <c r="AIS179" s="37"/>
      <c r="AIT179" s="37"/>
      <c r="AIU179" s="37"/>
      <c r="AIV179" s="37"/>
      <c r="AIW179" s="37"/>
      <c r="AIX179" s="37"/>
      <c r="AIY179" s="37"/>
      <c r="AIZ179" s="37"/>
      <c r="AJA179" s="37"/>
      <c r="AJB179" s="37"/>
      <c r="AJC179" s="37"/>
      <c r="AJD179" s="37"/>
      <c r="AJE179" s="37"/>
      <c r="AJF179" s="37"/>
      <c r="AJG179" s="37"/>
      <c r="AJH179" s="37"/>
      <c r="AJI179" s="37"/>
      <c r="AJJ179" s="37"/>
      <c r="AJK179" s="37"/>
      <c r="AJL179" s="37"/>
      <c r="AJM179" s="37"/>
      <c r="AJN179" s="37"/>
      <c r="AJO179" s="37"/>
      <c r="AJP179" s="37"/>
      <c r="AJQ179" s="37"/>
      <c r="AJR179" s="37"/>
      <c r="AJS179" s="37"/>
      <c r="AJT179" s="37"/>
      <c r="AJU179" s="37"/>
      <c r="AJV179" s="37"/>
      <c r="AJW179" s="37"/>
      <c r="AJX179" s="37"/>
      <c r="AJY179" s="37"/>
      <c r="AJZ179" s="37"/>
      <c r="AKA179" s="37"/>
      <c r="AKB179" s="37"/>
      <c r="AKC179" s="37"/>
      <c r="AKD179" s="37"/>
      <c r="AKE179" s="37"/>
      <c r="AKF179" s="37"/>
      <c r="AKG179" s="37"/>
      <c r="AKH179" s="37"/>
      <c r="AKI179" s="37"/>
      <c r="AKJ179" s="37"/>
      <c r="AKK179" s="37"/>
      <c r="AKL179" s="37"/>
      <c r="AKM179" s="37"/>
      <c r="AKN179" s="37"/>
      <c r="AKO179" s="37"/>
      <c r="AKP179" s="37"/>
      <c r="AKQ179" s="37"/>
      <c r="AKR179" s="37"/>
      <c r="AKS179" s="37"/>
      <c r="AKT179" s="37"/>
      <c r="AKU179" s="37"/>
      <c r="AKV179" s="37"/>
      <c r="AKW179" s="37"/>
      <c r="AKX179" s="37"/>
      <c r="AKY179" s="37"/>
      <c r="AKZ179" s="37"/>
      <c r="ALA179" s="37"/>
      <c r="ALB179" s="37"/>
      <c r="ALC179" s="37"/>
      <c r="ALD179" s="37"/>
      <c r="ALE179" s="37"/>
      <c r="ALF179" s="37"/>
      <c r="ALG179" s="37"/>
      <c r="ALH179" s="37"/>
      <c r="ALI179" s="37"/>
      <c r="ALJ179" s="37"/>
      <c r="ALK179" s="37"/>
      <c r="ALL179" s="37"/>
      <c r="ALM179" s="37"/>
      <c r="ALN179" s="37"/>
      <c r="ALO179" s="37"/>
      <c r="ALP179" s="37"/>
      <c r="ALQ179" s="37"/>
      <c r="ALR179" s="37"/>
      <c r="ALS179" s="37"/>
      <c r="ALT179" s="37"/>
      <c r="ALU179" s="37"/>
      <c r="ALV179" s="37"/>
      <c r="ALW179" s="37"/>
      <c r="ALX179" s="37"/>
      <c r="ALY179" s="37"/>
      <c r="ALZ179" s="37"/>
      <c r="AMA179" s="37"/>
      <c r="AMB179" s="37"/>
      <c r="AMC179" s="37"/>
      <c r="AMD179" s="37"/>
      <c r="AME179" s="37"/>
      <c r="AMF179" s="37"/>
      <c r="AMG179" s="37"/>
      <c r="AMH179" s="37"/>
      <c r="AMI179" s="37"/>
      <c r="AMJ179" s="37"/>
      <c r="AMK179" s="37"/>
      <c r="AML179" s="37"/>
      <c r="AMM179" s="37"/>
      <c r="AMN179" s="37"/>
      <c r="AMO179" s="37"/>
      <c r="AMP179" s="37"/>
      <c r="AMQ179" s="37"/>
      <c r="AMR179" s="37"/>
      <c r="AMS179" s="37"/>
      <c r="AMT179" s="37"/>
      <c r="AMU179" s="37"/>
      <c r="AMV179" s="37"/>
      <c r="AMW179" s="37"/>
      <c r="AMX179" s="37"/>
      <c r="AMY179" s="37"/>
      <c r="AMZ179" s="37"/>
      <c r="ANA179" s="37"/>
      <c r="ANB179" s="37"/>
      <c r="ANC179" s="37"/>
      <c r="AND179" s="37"/>
      <c r="ANE179" s="37"/>
      <c r="ANF179" s="37"/>
      <c r="ANG179" s="37"/>
      <c r="ANH179" s="37"/>
      <c r="ANI179" s="37"/>
      <c r="ANJ179" s="37"/>
      <c r="ANK179" s="37"/>
      <c r="ANL179" s="37"/>
      <c r="ANM179" s="37"/>
      <c r="ANN179" s="37"/>
      <c r="ANO179" s="37"/>
      <c r="ANP179" s="37"/>
      <c r="ANQ179" s="37"/>
      <c r="ANR179" s="37"/>
      <c r="ANS179" s="37"/>
      <c r="ANT179" s="37"/>
      <c r="ANU179" s="37"/>
      <c r="ANV179" s="37"/>
      <c r="ANW179" s="37"/>
      <c r="ANX179" s="37"/>
      <c r="ANY179" s="37"/>
      <c r="ANZ179" s="37"/>
      <c r="AOA179" s="37"/>
      <c r="AOB179" s="37"/>
      <c r="AOC179" s="37"/>
      <c r="AOD179" s="37"/>
      <c r="AOE179" s="37"/>
      <c r="AOF179" s="37"/>
      <c r="AOG179" s="37"/>
      <c r="AOH179" s="37"/>
      <c r="AOI179" s="37"/>
      <c r="AOJ179" s="37"/>
      <c r="AOK179" s="37"/>
      <c r="AOL179" s="37"/>
      <c r="AOM179" s="37"/>
      <c r="AON179" s="37"/>
      <c r="AOO179" s="37"/>
      <c r="AOP179" s="37"/>
      <c r="AOQ179" s="37"/>
      <c r="AOR179" s="37"/>
      <c r="AOS179" s="37"/>
      <c r="AOT179" s="37"/>
      <c r="AOU179" s="37"/>
      <c r="AOV179" s="37"/>
      <c r="AOW179" s="37"/>
      <c r="AOX179" s="37"/>
      <c r="AOY179" s="37"/>
      <c r="AOZ179" s="37"/>
      <c r="APA179" s="37"/>
      <c r="APB179" s="37"/>
      <c r="APC179" s="37"/>
      <c r="APD179" s="37"/>
      <c r="APE179" s="37"/>
      <c r="APF179" s="37"/>
      <c r="APG179" s="37"/>
      <c r="APH179" s="37"/>
      <c r="API179" s="37"/>
      <c r="APJ179" s="37"/>
      <c r="APK179" s="37"/>
      <c r="APL179" s="37"/>
      <c r="APM179" s="37"/>
      <c r="APN179" s="37"/>
      <c r="APO179" s="37"/>
      <c r="APP179" s="37"/>
      <c r="APQ179" s="37"/>
      <c r="APR179" s="37"/>
      <c r="APS179" s="37"/>
      <c r="APT179" s="37"/>
      <c r="APU179" s="37"/>
      <c r="APV179" s="37"/>
      <c r="APW179" s="37"/>
      <c r="APX179" s="37"/>
      <c r="APY179" s="37"/>
      <c r="APZ179" s="37"/>
      <c r="AQA179" s="37"/>
      <c r="AQB179" s="37"/>
      <c r="AQC179" s="37"/>
      <c r="AQD179" s="37"/>
      <c r="AQE179" s="37"/>
      <c r="AQF179" s="37"/>
      <c r="AQG179" s="37"/>
      <c r="AQH179" s="37"/>
      <c r="AQI179" s="37"/>
      <c r="AQJ179" s="37"/>
      <c r="AQK179" s="37"/>
      <c r="AQL179" s="37"/>
      <c r="AQM179" s="37"/>
      <c r="AQN179" s="37"/>
      <c r="AQO179" s="37"/>
      <c r="AQP179" s="37"/>
      <c r="AQQ179" s="37"/>
      <c r="AQR179" s="37"/>
      <c r="AQS179" s="37"/>
      <c r="AQT179" s="37"/>
      <c r="AQU179" s="37"/>
      <c r="AQV179" s="37"/>
      <c r="AQW179" s="37"/>
      <c r="AQX179" s="37"/>
      <c r="AQY179" s="37"/>
      <c r="AQZ179" s="37"/>
      <c r="ARA179" s="37"/>
      <c r="ARB179" s="37"/>
      <c r="ARC179" s="37"/>
      <c r="ARD179" s="37"/>
      <c r="ARE179" s="37"/>
      <c r="ARF179" s="37"/>
      <c r="ARG179" s="37"/>
      <c r="ARH179" s="37"/>
      <c r="ARI179" s="37"/>
      <c r="ARJ179" s="37"/>
      <c r="ARK179" s="37"/>
      <c r="ARL179" s="37"/>
      <c r="ARM179" s="37"/>
      <c r="ARN179" s="37"/>
      <c r="ARO179" s="37"/>
      <c r="ARP179" s="37"/>
      <c r="ARQ179" s="37"/>
      <c r="ARR179" s="37"/>
      <c r="ARS179" s="37"/>
      <c r="ART179" s="37"/>
      <c r="ARU179" s="37"/>
      <c r="ARV179" s="37"/>
      <c r="ARW179" s="37"/>
      <c r="ARX179" s="37"/>
      <c r="ARY179" s="37"/>
      <c r="ARZ179" s="37"/>
      <c r="ASA179" s="37"/>
      <c r="ASB179" s="37"/>
      <c r="ASC179" s="37"/>
      <c r="ASD179" s="37"/>
      <c r="ASE179" s="37"/>
      <c r="ASF179" s="37"/>
      <c r="ASG179" s="37"/>
      <c r="ASH179" s="37"/>
      <c r="ASI179" s="37"/>
      <c r="ASJ179" s="37"/>
      <c r="ASK179" s="37"/>
      <c r="ASL179" s="37"/>
      <c r="ASM179" s="37"/>
      <c r="ASN179" s="37"/>
      <c r="ASO179" s="37"/>
      <c r="ASP179" s="37"/>
      <c r="ASQ179" s="37"/>
      <c r="ASR179" s="37"/>
      <c r="ASS179" s="37"/>
      <c r="AST179" s="37"/>
      <c r="ASU179" s="37"/>
      <c r="ASV179" s="37"/>
      <c r="ASW179" s="37"/>
      <c r="ASX179" s="37"/>
      <c r="ASY179" s="37"/>
      <c r="ASZ179" s="37"/>
      <c r="ATA179" s="37"/>
      <c r="ATB179" s="37"/>
      <c r="ATC179" s="37"/>
      <c r="ATD179" s="37"/>
      <c r="ATE179" s="37"/>
      <c r="ATF179" s="37"/>
      <c r="ATG179" s="37"/>
      <c r="ATH179" s="37"/>
      <c r="ATI179" s="37"/>
      <c r="ATJ179" s="37"/>
      <c r="ATK179" s="37"/>
      <c r="ATL179" s="37"/>
      <c r="ATM179" s="37"/>
      <c r="ATN179" s="37"/>
      <c r="ATO179" s="37"/>
      <c r="ATP179" s="37"/>
      <c r="ATQ179" s="37"/>
      <c r="ATR179" s="37"/>
      <c r="ATS179" s="37"/>
      <c r="ATT179" s="37"/>
      <c r="ATU179" s="37"/>
      <c r="ATV179" s="37"/>
      <c r="ATW179" s="37"/>
      <c r="ATX179" s="37"/>
      <c r="ATY179" s="37"/>
      <c r="ATZ179" s="37"/>
      <c r="AUA179" s="37"/>
      <c r="AUB179" s="37"/>
      <c r="AUC179" s="37"/>
      <c r="AUD179" s="37"/>
      <c r="AUE179" s="37"/>
      <c r="AUF179" s="37"/>
      <c r="AUG179" s="37"/>
      <c r="AUH179" s="37"/>
      <c r="AUI179" s="37"/>
      <c r="AUJ179" s="37"/>
      <c r="AUK179" s="37"/>
      <c r="AUL179" s="37"/>
      <c r="AUM179" s="37"/>
      <c r="AUN179" s="37"/>
      <c r="AUO179" s="37"/>
      <c r="AUP179" s="37"/>
      <c r="AUQ179" s="37"/>
      <c r="AUR179" s="37"/>
      <c r="AUS179" s="37"/>
      <c r="AUT179" s="37"/>
      <c r="AUU179" s="37"/>
      <c r="AUV179" s="37"/>
      <c r="AUW179" s="37"/>
      <c r="AUX179" s="37"/>
      <c r="AUY179" s="37"/>
      <c r="AUZ179" s="37"/>
      <c r="AVA179" s="37"/>
      <c r="AVB179" s="37"/>
      <c r="AVC179" s="37"/>
      <c r="AVD179" s="37"/>
      <c r="AVE179" s="37"/>
      <c r="AVF179" s="37"/>
      <c r="AVG179" s="37"/>
      <c r="AVH179" s="37"/>
      <c r="AVI179" s="37"/>
      <c r="AVJ179" s="37"/>
      <c r="AVK179" s="37"/>
      <c r="AVL179" s="37"/>
      <c r="AVM179" s="37"/>
      <c r="AVN179" s="37"/>
      <c r="AVO179" s="37"/>
      <c r="AVP179" s="37"/>
      <c r="AVQ179" s="37"/>
      <c r="AVR179" s="37"/>
      <c r="AVS179" s="37"/>
      <c r="AVT179" s="37"/>
      <c r="AVU179" s="37"/>
      <c r="AVV179" s="37"/>
      <c r="AVW179" s="37"/>
      <c r="AVX179" s="37"/>
      <c r="AVY179" s="37"/>
      <c r="AVZ179" s="37"/>
      <c r="AWA179" s="37"/>
      <c r="AWB179" s="37"/>
      <c r="AWC179" s="37"/>
      <c r="AWD179" s="37"/>
      <c r="AWE179" s="37"/>
      <c r="AWF179" s="37"/>
      <c r="AWG179" s="37"/>
      <c r="AWH179" s="37"/>
      <c r="AWI179" s="37"/>
      <c r="AWJ179" s="37"/>
      <c r="AWK179" s="37"/>
      <c r="AWL179" s="37"/>
      <c r="AWM179" s="37"/>
      <c r="AWN179" s="37"/>
      <c r="AWO179" s="37"/>
      <c r="AWP179" s="37"/>
      <c r="AWQ179" s="37"/>
      <c r="AWR179" s="37"/>
      <c r="AWS179" s="37"/>
      <c r="AWT179" s="37"/>
      <c r="AWU179" s="37"/>
      <c r="AWV179" s="37"/>
      <c r="AWW179" s="37"/>
      <c r="AWX179" s="37"/>
      <c r="AWY179" s="37"/>
      <c r="AWZ179" s="37"/>
      <c r="AXA179" s="37"/>
      <c r="AXB179" s="37"/>
      <c r="AXC179" s="37"/>
      <c r="AXD179" s="37"/>
      <c r="AXE179" s="37"/>
      <c r="AXF179" s="37"/>
      <c r="AXG179" s="37"/>
      <c r="AXH179" s="37"/>
      <c r="AXI179" s="37"/>
      <c r="AXJ179" s="37"/>
      <c r="AXK179" s="37"/>
      <c r="AXL179" s="37"/>
      <c r="AXM179" s="37"/>
      <c r="AXN179" s="37"/>
      <c r="AXO179" s="37"/>
      <c r="AXP179" s="37"/>
      <c r="AXQ179" s="37"/>
      <c r="AXR179" s="37"/>
      <c r="AXS179" s="37"/>
      <c r="AXT179" s="37"/>
      <c r="AXU179" s="37"/>
      <c r="AXV179" s="37"/>
      <c r="AXW179" s="37"/>
      <c r="AXX179" s="37"/>
      <c r="AXY179" s="37"/>
      <c r="AXZ179" s="37"/>
      <c r="AYA179" s="37"/>
      <c r="AYB179" s="37"/>
      <c r="AYC179" s="37"/>
      <c r="AYD179" s="37"/>
      <c r="AYE179" s="37"/>
      <c r="AYF179" s="37"/>
      <c r="AYG179" s="37"/>
      <c r="AYH179" s="37"/>
      <c r="AYI179" s="37"/>
      <c r="AYJ179" s="37"/>
      <c r="AYK179" s="37"/>
      <c r="AYL179" s="37"/>
      <c r="AYM179" s="37"/>
      <c r="AYN179" s="37"/>
      <c r="AYO179" s="37"/>
      <c r="AYP179" s="37"/>
      <c r="AYQ179" s="37"/>
      <c r="AYR179" s="37"/>
      <c r="AYS179" s="37"/>
      <c r="AYT179" s="37"/>
      <c r="AYU179" s="37"/>
      <c r="AYV179" s="37"/>
      <c r="AYW179" s="37"/>
      <c r="AYX179" s="37"/>
      <c r="AYY179" s="37"/>
      <c r="AYZ179" s="37"/>
      <c r="AZA179" s="37"/>
      <c r="AZB179" s="37"/>
      <c r="AZC179" s="37"/>
      <c r="AZD179" s="37"/>
      <c r="AZE179" s="37"/>
      <c r="AZF179" s="37"/>
      <c r="AZG179" s="37"/>
      <c r="AZH179" s="37"/>
      <c r="AZI179" s="37"/>
      <c r="AZJ179" s="37"/>
      <c r="AZK179" s="37"/>
      <c r="AZL179" s="37"/>
      <c r="AZM179" s="37"/>
      <c r="AZN179" s="37"/>
      <c r="AZO179" s="37"/>
      <c r="AZP179" s="37"/>
      <c r="AZQ179" s="37"/>
      <c r="AZR179" s="37"/>
      <c r="AZS179" s="37"/>
      <c r="AZT179" s="37"/>
      <c r="AZU179" s="37"/>
      <c r="AZV179" s="37"/>
      <c r="AZW179" s="37"/>
      <c r="AZX179" s="37"/>
      <c r="AZY179" s="37"/>
      <c r="AZZ179" s="37"/>
      <c r="BAA179" s="37"/>
      <c r="BAB179" s="37"/>
      <c r="BAC179" s="37"/>
      <c r="BAD179" s="37"/>
      <c r="BAE179" s="37"/>
      <c r="BAF179" s="37"/>
      <c r="BAG179" s="37"/>
      <c r="BAH179" s="37"/>
      <c r="BAI179" s="37"/>
      <c r="BAJ179" s="37"/>
      <c r="BAK179" s="37"/>
      <c r="BAL179" s="37"/>
      <c r="BAM179" s="37"/>
      <c r="BAN179" s="37"/>
      <c r="BAO179" s="37"/>
      <c r="BAP179" s="37"/>
      <c r="BAQ179" s="37"/>
      <c r="BAR179" s="37"/>
      <c r="BAS179" s="37"/>
      <c r="BAT179" s="37"/>
      <c r="BAU179" s="37"/>
      <c r="BAV179" s="37"/>
      <c r="BAW179" s="37"/>
      <c r="BAX179" s="37"/>
      <c r="BAY179" s="37"/>
      <c r="BAZ179" s="37"/>
      <c r="BBA179" s="37"/>
      <c r="BBB179" s="37"/>
      <c r="BBC179" s="37"/>
      <c r="BBD179" s="37"/>
      <c r="BBE179" s="37"/>
      <c r="BBF179" s="37"/>
      <c r="BBG179" s="37"/>
      <c r="BBH179" s="37"/>
      <c r="BBI179" s="37"/>
      <c r="BBJ179" s="37"/>
      <c r="BBK179" s="37"/>
      <c r="BBL179" s="37"/>
      <c r="BBM179" s="37"/>
      <c r="BBN179" s="37"/>
      <c r="BBO179" s="37"/>
      <c r="BBP179" s="37"/>
      <c r="BBQ179" s="37"/>
      <c r="BBR179" s="37"/>
      <c r="BBS179" s="37"/>
      <c r="BBT179" s="37"/>
      <c r="BBU179" s="37"/>
      <c r="BBV179" s="37"/>
      <c r="BBW179" s="37"/>
      <c r="BBX179" s="37"/>
      <c r="BBY179" s="37"/>
      <c r="BBZ179" s="37"/>
      <c r="BCA179" s="37"/>
      <c r="BCB179" s="37"/>
      <c r="BCC179" s="37"/>
      <c r="BCD179" s="37"/>
      <c r="BCE179" s="37"/>
      <c r="BCF179" s="37"/>
      <c r="BCG179" s="37"/>
      <c r="BCH179" s="37"/>
      <c r="BCI179" s="37"/>
      <c r="BCJ179" s="37"/>
      <c r="BCK179" s="37"/>
      <c r="BCL179" s="37"/>
      <c r="BCM179" s="37"/>
      <c r="BCN179" s="37"/>
      <c r="BCO179" s="37"/>
      <c r="BCP179" s="37"/>
      <c r="BCQ179" s="37"/>
      <c r="BCR179" s="37"/>
      <c r="BCS179" s="37"/>
      <c r="BCT179" s="37"/>
      <c r="BCU179" s="37"/>
      <c r="BCV179" s="37"/>
      <c r="BCW179" s="37"/>
      <c r="BCX179" s="37"/>
      <c r="BCY179" s="37"/>
      <c r="BCZ179" s="37"/>
      <c r="BDA179" s="37"/>
      <c r="BDB179" s="37"/>
      <c r="BDC179" s="37"/>
      <c r="BDD179" s="37"/>
      <c r="BDE179" s="37"/>
      <c r="BDF179" s="37"/>
      <c r="BDG179" s="37"/>
      <c r="BDH179" s="37"/>
      <c r="BDI179" s="37"/>
      <c r="BDJ179" s="37"/>
      <c r="BDK179" s="37"/>
      <c r="BDL179" s="37"/>
      <c r="BDM179" s="37"/>
      <c r="BDN179" s="37"/>
      <c r="BDO179" s="37"/>
      <c r="BDP179" s="37"/>
      <c r="BDQ179" s="37"/>
      <c r="BDR179" s="37"/>
      <c r="BDS179" s="37"/>
      <c r="BDT179" s="37"/>
      <c r="BDU179" s="37"/>
      <c r="BDV179" s="37"/>
      <c r="BDW179" s="37"/>
      <c r="BDX179" s="37"/>
      <c r="BDY179" s="37"/>
      <c r="BDZ179" s="37"/>
      <c r="BEA179" s="37"/>
      <c r="BEB179" s="37"/>
      <c r="BEC179" s="37"/>
      <c r="BED179" s="37"/>
      <c r="BEE179" s="37"/>
      <c r="BEF179" s="37"/>
      <c r="BEG179" s="37"/>
      <c r="BEH179" s="37"/>
      <c r="BEI179" s="37"/>
      <c r="BEJ179" s="37"/>
      <c r="BEK179" s="37"/>
      <c r="BEL179" s="37"/>
      <c r="BEM179" s="37"/>
      <c r="BEN179" s="37"/>
      <c r="BEO179" s="37"/>
      <c r="BEP179" s="37"/>
      <c r="BEQ179" s="37"/>
      <c r="BER179" s="37"/>
      <c r="BES179" s="37"/>
      <c r="BET179" s="37"/>
      <c r="BEU179" s="37"/>
      <c r="BEV179" s="37"/>
      <c r="BEW179" s="37"/>
      <c r="BEX179" s="37"/>
      <c r="BEY179" s="37"/>
      <c r="BEZ179" s="37"/>
      <c r="BFA179" s="37"/>
      <c r="BFB179" s="37"/>
      <c r="BFC179" s="37"/>
      <c r="BFD179" s="37"/>
      <c r="BFE179" s="37"/>
      <c r="BFF179" s="37"/>
      <c r="BFG179" s="37"/>
      <c r="BFH179" s="37"/>
      <c r="BFI179" s="37"/>
      <c r="BFJ179" s="37"/>
      <c r="BFK179" s="37"/>
      <c r="BFL179" s="37"/>
      <c r="BFM179" s="37"/>
      <c r="BFN179" s="37"/>
      <c r="BFO179" s="37"/>
      <c r="BFP179" s="37"/>
      <c r="BFQ179" s="37"/>
      <c r="BFR179" s="37"/>
      <c r="BFS179" s="37"/>
      <c r="BFT179" s="37"/>
      <c r="BFU179" s="37"/>
      <c r="BFV179" s="37"/>
      <c r="BFW179" s="37"/>
      <c r="BFX179" s="37"/>
      <c r="BFY179" s="37"/>
      <c r="BFZ179" s="37"/>
      <c r="BGA179" s="37"/>
      <c r="BGB179" s="37"/>
      <c r="BGC179" s="37"/>
      <c r="BGD179" s="37"/>
      <c r="BGE179" s="37"/>
      <c r="BGF179" s="37"/>
      <c r="BGG179" s="37"/>
      <c r="BGH179" s="37"/>
      <c r="BGI179" s="37"/>
      <c r="BGJ179" s="37"/>
      <c r="BGK179" s="37"/>
      <c r="BGL179" s="37"/>
      <c r="BGM179" s="37"/>
      <c r="BGN179" s="37"/>
      <c r="BGO179" s="37"/>
      <c r="BGP179" s="37"/>
      <c r="BGQ179" s="37"/>
      <c r="BGR179" s="37"/>
      <c r="BGS179" s="37"/>
      <c r="BGT179" s="37"/>
      <c r="BGU179" s="37"/>
      <c r="BGV179" s="37"/>
      <c r="BGW179" s="37"/>
      <c r="BGX179" s="37"/>
      <c r="BGY179" s="37"/>
      <c r="BGZ179" s="37"/>
      <c r="BHA179" s="37"/>
      <c r="BHB179" s="37"/>
      <c r="BHC179" s="37"/>
      <c r="BHD179" s="37"/>
      <c r="BHE179" s="37"/>
      <c r="BHF179" s="37"/>
      <c r="BHG179" s="37"/>
      <c r="BHH179" s="37"/>
      <c r="BHI179" s="37"/>
      <c r="BHJ179" s="37"/>
      <c r="BHK179" s="37"/>
      <c r="BHL179" s="37"/>
      <c r="BHM179" s="37"/>
      <c r="BHN179" s="37"/>
      <c r="BHO179" s="37"/>
      <c r="BHP179" s="37"/>
      <c r="BHQ179" s="37"/>
      <c r="BHR179" s="37"/>
      <c r="BHS179" s="37"/>
      <c r="BHT179" s="37"/>
      <c r="BHU179" s="37"/>
      <c r="BHV179" s="37"/>
      <c r="BHW179" s="37"/>
      <c r="BHX179" s="37"/>
      <c r="BHY179" s="37"/>
      <c r="BHZ179" s="37"/>
      <c r="BIA179" s="37"/>
      <c r="BIB179" s="37"/>
      <c r="BIC179" s="37"/>
      <c r="BID179" s="37"/>
      <c r="BIE179" s="37"/>
      <c r="BIF179" s="37"/>
      <c r="BIG179" s="37"/>
      <c r="BIH179" s="37"/>
      <c r="BII179" s="37"/>
      <c r="BIJ179" s="37"/>
      <c r="BIK179" s="37"/>
      <c r="BIL179" s="37"/>
      <c r="BIM179" s="37"/>
      <c r="BIN179" s="37"/>
      <c r="BIO179" s="37"/>
      <c r="BIP179" s="37"/>
      <c r="BIQ179" s="37"/>
      <c r="BIR179" s="37"/>
      <c r="BIS179" s="37"/>
      <c r="BIT179" s="37"/>
      <c r="BIU179" s="37"/>
      <c r="BIV179" s="37"/>
      <c r="BIW179" s="37"/>
      <c r="BIX179" s="37"/>
      <c r="BIY179" s="37"/>
      <c r="BIZ179" s="37"/>
      <c r="BJA179" s="37"/>
      <c r="BJB179" s="37"/>
      <c r="BJC179" s="37"/>
      <c r="BJD179" s="37"/>
      <c r="BJE179" s="37"/>
      <c r="BJF179" s="37"/>
      <c r="BJG179" s="37"/>
      <c r="BJH179" s="37"/>
      <c r="BJI179" s="37"/>
      <c r="BJJ179" s="37"/>
      <c r="BJK179" s="37"/>
      <c r="BJL179" s="37"/>
      <c r="BJM179" s="37"/>
      <c r="BJN179" s="37"/>
      <c r="BJO179" s="37"/>
      <c r="BJP179" s="37"/>
      <c r="BJQ179" s="37"/>
      <c r="BJR179" s="37"/>
      <c r="BJS179" s="37"/>
      <c r="BJT179" s="37"/>
      <c r="BJU179" s="37"/>
      <c r="BJV179" s="37"/>
      <c r="BJW179" s="37"/>
      <c r="BJX179" s="37"/>
      <c r="BJY179" s="37"/>
      <c r="BJZ179" s="37"/>
      <c r="BKA179" s="37"/>
      <c r="BKB179" s="37"/>
      <c r="BKC179" s="37"/>
      <c r="BKD179" s="37"/>
      <c r="BKE179" s="37"/>
      <c r="BKF179" s="37"/>
      <c r="BKG179" s="37"/>
      <c r="BKH179" s="37"/>
      <c r="BKI179" s="37"/>
      <c r="BKJ179" s="37"/>
      <c r="BKK179" s="37"/>
      <c r="BKL179" s="37"/>
      <c r="BKM179" s="37"/>
      <c r="BKN179" s="37"/>
      <c r="BKO179" s="37"/>
      <c r="BKP179" s="37"/>
      <c r="BKQ179" s="37"/>
      <c r="BKR179" s="37"/>
      <c r="BKS179" s="37"/>
      <c r="BKT179" s="37"/>
      <c r="BKU179" s="37"/>
      <c r="BKV179" s="37"/>
      <c r="BKW179" s="37"/>
      <c r="BKX179" s="37"/>
      <c r="BKY179" s="37"/>
      <c r="BKZ179" s="37"/>
      <c r="BLA179" s="37"/>
      <c r="BLB179" s="37"/>
      <c r="BLC179" s="37"/>
      <c r="BLD179" s="37"/>
      <c r="BLE179" s="37"/>
      <c r="BLF179" s="37"/>
      <c r="BLG179" s="37"/>
      <c r="BLH179" s="37"/>
      <c r="BLI179" s="37"/>
      <c r="BLJ179" s="37"/>
      <c r="BLK179" s="37"/>
      <c r="BLL179" s="37"/>
      <c r="BLM179" s="37"/>
      <c r="BLN179" s="37"/>
      <c r="BLO179" s="37"/>
      <c r="BLP179" s="37"/>
      <c r="BLQ179" s="37"/>
      <c r="BLR179" s="37"/>
      <c r="BLS179" s="37"/>
      <c r="BLT179" s="37"/>
      <c r="BLU179" s="37"/>
      <c r="BLV179" s="37"/>
      <c r="BLW179" s="37"/>
      <c r="BLX179" s="37"/>
      <c r="BLY179" s="37"/>
      <c r="BLZ179" s="37"/>
      <c r="BMA179" s="37"/>
      <c r="BMB179" s="37"/>
      <c r="BMC179" s="37"/>
      <c r="BMD179" s="37"/>
      <c r="BME179" s="37"/>
      <c r="BMF179" s="37"/>
      <c r="BMG179" s="37"/>
      <c r="BMH179" s="37"/>
      <c r="BMI179" s="37"/>
      <c r="BMJ179" s="37"/>
      <c r="BMK179" s="37"/>
      <c r="BML179" s="37"/>
      <c r="BMM179" s="37"/>
      <c r="BMN179" s="37"/>
      <c r="BMO179" s="37"/>
      <c r="BMP179" s="37"/>
      <c r="BMQ179" s="37"/>
      <c r="BMR179" s="37"/>
      <c r="BMS179" s="37"/>
      <c r="BMT179" s="37"/>
      <c r="BMU179" s="37"/>
      <c r="BMV179" s="37"/>
      <c r="BMW179" s="37"/>
      <c r="BMX179" s="37"/>
      <c r="BMY179" s="37"/>
      <c r="BMZ179" s="37"/>
      <c r="BNA179" s="37"/>
      <c r="BNB179" s="37"/>
      <c r="BNC179" s="37"/>
      <c r="BND179" s="37"/>
      <c r="BNE179" s="37"/>
      <c r="BNF179" s="37"/>
      <c r="BNG179" s="37"/>
      <c r="BNH179" s="37"/>
      <c r="BNI179" s="37"/>
      <c r="BNJ179" s="37"/>
      <c r="BNK179" s="37"/>
      <c r="BNL179" s="37"/>
      <c r="BNM179" s="37"/>
      <c r="BNN179" s="37"/>
      <c r="BNO179" s="37"/>
      <c r="BNP179" s="37"/>
      <c r="BNQ179" s="37"/>
      <c r="BNR179" s="37"/>
      <c r="BNS179" s="37"/>
      <c r="BNT179" s="37"/>
      <c r="BNU179" s="37"/>
      <c r="BNV179" s="37"/>
      <c r="BNW179" s="37"/>
      <c r="BNX179" s="37"/>
      <c r="BNY179" s="37"/>
      <c r="BNZ179" s="37"/>
      <c r="BOA179" s="37"/>
      <c r="BOB179" s="37"/>
      <c r="BOC179" s="37"/>
      <c r="BOD179" s="37"/>
      <c r="BOE179" s="37"/>
      <c r="BOF179" s="37"/>
      <c r="BOG179" s="37"/>
      <c r="BOH179" s="37"/>
      <c r="BOI179" s="37"/>
      <c r="BOJ179" s="37"/>
      <c r="BOK179" s="37"/>
      <c r="BOL179" s="37"/>
      <c r="BOM179" s="37"/>
      <c r="BON179" s="37"/>
      <c r="BOO179" s="37"/>
      <c r="BOP179" s="37"/>
      <c r="BOQ179" s="37"/>
      <c r="BOR179" s="37"/>
      <c r="BOS179" s="37"/>
      <c r="BOT179" s="37"/>
      <c r="BOU179" s="37"/>
      <c r="BOV179" s="37"/>
      <c r="BOW179" s="37"/>
      <c r="BOX179" s="37"/>
      <c r="BOY179" s="37"/>
      <c r="BOZ179" s="37"/>
      <c r="BPA179" s="37"/>
      <c r="BPB179" s="37"/>
      <c r="BPC179" s="37"/>
      <c r="BPD179" s="37"/>
      <c r="BPE179" s="37"/>
      <c r="BPF179" s="37"/>
      <c r="BPG179" s="37"/>
      <c r="BPH179" s="37"/>
      <c r="BPI179" s="37"/>
      <c r="BPJ179" s="37"/>
      <c r="BPK179" s="37"/>
      <c r="BPL179" s="37"/>
      <c r="BPM179" s="37"/>
      <c r="BPN179" s="37"/>
      <c r="BPO179" s="37"/>
      <c r="BPP179" s="37"/>
      <c r="BPQ179" s="37"/>
      <c r="BPR179" s="37"/>
      <c r="BPS179" s="37"/>
      <c r="BPT179" s="37"/>
      <c r="BPU179" s="37"/>
      <c r="BPV179" s="37"/>
      <c r="BPW179" s="37"/>
      <c r="BPX179" s="37"/>
      <c r="BPY179" s="37"/>
      <c r="BPZ179" s="37"/>
      <c r="BQA179" s="37"/>
      <c r="BQB179" s="37"/>
      <c r="BQC179" s="37"/>
      <c r="BQD179" s="37"/>
      <c r="BQE179" s="37"/>
      <c r="BQF179" s="37"/>
      <c r="BQG179" s="37"/>
      <c r="BQH179" s="37"/>
      <c r="BQI179" s="37"/>
      <c r="BQJ179" s="37"/>
      <c r="BQK179" s="37"/>
      <c r="BQL179" s="37"/>
      <c r="BQM179" s="37"/>
      <c r="BQN179" s="37"/>
      <c r="BQO179" s="37"/>
      <c r="BQP179" s="37"/>
      <c r="BQQ179" s="37"/>
      <c r="BQR179" s="37"/>
      <c r="BQS179" s="37"/>
      <c r="BQT179" s="37"/>
      <c r="BQU179" s="37"/>
      <c r="BQV179" s="37"/>
      <c r="BQW179" s="37"/>
      <c r="BQX179" s="37"/>
      <c r="BQY179" s="37"/>
      <c r="BQZ179" s="37"/>
      <c r="BRA179" s="37"/>
      <c r="BRB179" s="37"/>
      <c r="BRC179" s="37"/>
      <c r="BRD179" s="37"/>
      <c r="BRE179" s="37"/>
      <c r="BRF179" s="37"/>
      <c r="BRG179" s="37"/>
      <c r="BRH179" s="37"/>
      <c r="BRI179" s="37"/>
      <c r="BRJ179" s="37"/>
      <c r="BRK179" s="37"/>
      <c r="BRL179" s="37"/>
      <c r="BRM179" s="37"/>
      <c r="BRN179" s="37"/>
      <c r="BRO179" s="37"/>
      <c r="BRP179" s="37"/>
      <c r="BRQ179" s="37"/>
      <c r="BRR179" s="37"/>
      <c r="BRS179" s="37"/>
      <c r="BRT179" s="37"/>
      <c r="BRU179" s="37"/>
      <c r="BRV179" s="37"/>
      <c r="BRW179" s="37"/>
      <c r="BRX179" s="37"/>
      <c r="BRY179" s="37"/>
      <c r="BRZ179" s="37"/>
      <c r="BSA179" s="37"/>
      <c r="BSB179" s="37"/>
      <c r="BSC179" s="37"/>
      <c r="BSD179" s="37"/>
      <c r="BSE179" s="37"/>
      <c r="BSF179" s="37"/>
      <c r="BSG179" s="37"/>
      <c r="BSH179" s="37"/>
      <c r="BSI179" s="37"/>
      <c r="BSJ179" s="37"/>
      <c r="BSK179" s="37"/>
      <c r="BSL179" s="37"/>
      <c r="BSM179" s="37"/>
      <c r="BSN179" s="37"/>
      <c r="BSO179" s="37"/>
      <c r="BSP179" s="37"/>
      <c r="BSQ179" s="37"/>
      <c r="BSR179" s="37"/>
      <c r="BSS179" s="37"/>
      <c r="BST179" s="37"/>
      <c r="BSU179" s="37"/>
      <c r="BSV179" s="37"/>
      <c r="BSW179" s="37"/>
      <c r="BSX179" s="37"/>
      <c r="BSY179" s="37"/>
      <c r="BSZ179" s="37"/>
      <c r="BTA179" s="37"/>
      <c r="BTB179" s="37"/>
      <c r="BTC179" s="37"/>
      <c r="BTD179" s="37"/>
    </row>
    <row r="180" spans="1:1876" ht="165" hidden="1" customHeight="1" x14ac:dyDescent="0.3">
      <c r="A180" s="58" t="s">
        <v>168</v>
      </c>
      <c r="B180" s="236" t="s">
        <v>175</v>
      </c>
      <c r="C180" s="110"/>
      <c r="D180" s="131">
        <f>SUM(E180:F180)</f>
        <v>1895.1</v>
      </c>
      <c r="E180" s="92">
        <f t="shared" si="152"/>
        <v>1876</v>
      </c>
      <c r="F180" s="132">
        <f t="shared" ref="F180" si="156">I180+L180+O180+R180+U180</f>
        <v>19.100000000000001</v>
      </c>
      <c r="G180" s="162">
        <v>0</v>
      </c>
      <c r="H180" s="166">
        <v>0</v>
      </c>
      <c r="I180" s="167">
        <v>0</v>
      </c>
      <c r="J180" s="129">
        <f t="shared" si="155"/>
        <v>1895.1</v>
      </c>
      <c r="K180" s="91">
        <v>1876</v>
      </c>
      <c r="L180" s="152">
        <v>19.100000000000001</v>
      </c>
      <c r="M180" s="93"/>
      <c r="N180" s="90"/>
      <c r="O180" s="142"/>
      <c r="P180" s="164"/>
      <c r="Q180" s="163"/>
      <c r="R180" s="165"/>
      <c r="S180" s="162"/>
      <c r="T180" s="166"/>
      <c r="U180" s="300"/>
      <c r="V180" s="164"/>
      <c r="W180" s="162"/>
      <c r="X180" s="163"/>
      <c r="Y180" s="300"/>
      <c r="Z180" s="181"/>
      <c r="AA180" s="353"/>
      <c r="AB180" s="176"/>
      <c r="AC180" s="382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7"/>
      <c r="EI180" s="37"/>
      <c r="EJ180" s="37"/>
      <c r="EK180" s="37"/>
      <c r="EL180" s="37"/>
      <c r="EM180" s="37"/>
      <c r="EN180" s="37"/>
      <c r="EO180" s="37"/>
      <c r="EP180" s="37"/>
      <c r="EQ180" s="37"/>
      <c r="ER180" s="37"/>
      <c r="ES180" s="37"/>
      <c r="ET180" s="37"/>
      <c r="EU180" s="37"/>
      <c r="EV180" s="37"/>
      <c r="EW180" s="37"/>
      <c r="EX180" s="37"/>
      <c r="EY180" s="37"/>
      <c r="EZ180" s="37"/>
      <c r="FA180" s="37"/>
      <c r="FB180" s="37"/>
      <c r="FC180" s="37"/>
      <c r="FD180" s="37"/>
      <c r="FE180" s="37"/>
      <c r="FF180" s="37"/>
      <c r="FG180" s="37"/>
      <c r="FH180" s="37"/>
      <c r="FI180" s="37"/>
      <c r="FJ180" s="37"/>
      <c r="FK180" s="37"/>
      <c r="FL180" s="37"/>
      <c r="FM180" s="37"/>
      <c r="FN180" s="37"/>
      <c r="FO180" s="37"/>
      <c r="FP180" s="37"/>
      <c r="FQ180" s="37"/>
      <c r="FR180" s="37"/>
      <c r="FS180" s="37"/>
      <c r="FT180" s="37"/>
      <c r="FU180" s="37"/>
      <c r="FV180" s="37"/>
      <c r="FW180" s="37"/>
      <c r="FX180" s="37"/>
      <c r="FY180" s="37"/>
      <c r="FZ180" s="37"/>
      <c r="GA180" s="37"/>
      <c r="GB180" s="37"/>
      <c r="GC180" s="37"/>
      <c r="GD180" s="37"/>
      <c r="GE180" s="37"/>
      <c r="GF180" s="37"/>
      <c r="GG180" s="37"/>
      <c r="GH180" s="37"/>
      <c r="GI180" s="37"/>
      <c r="GJ180" s="37"/>
      <c r="GK180" s="37"/>
      <c r="GL180" s="37"/>
      <c r="GM180" s="37"/>
      <c r="GN180" s="37"/>
      <c r="GO180" s="37"/>
      <c r="GP180" s="37"/>
      <c r="GQ180" s="37"/>
      <c r="GR180" s="37"/>
      <c r="GS180" s="37"/>
      <c r="GT180" s="37"/>
      <c r="GU180" s="37"/>
      <c r="GV180" s="37"/>
      <c r="GW180" s="37"/>
      <c r="GX180" s="37"/>
      <c r="GY180" s="37"/>
      <c r="GZ180" s="37"/>
      <c r="HA180" s="37"/>
      <c r="HB180" s="37"/>
      <c r="HC180" s="37"/>
      <c r="HD180" s="37"/>
      <c r="HE180" s="37"/>
      <c r="HF180" s="37"/>
      <c r="HG180" s="37"/>
      <c r="HH180" s="37"/>
      <c r="HI180" s="37"/>
      <c r="HJ180" s="37"/>
      <c r="HK180" s="37"/>
      <c r="HL180" s="37"/>
      <c r="HM180" s="37"/>
      <c r="HN180" s="37"/>
      <c r="HO180" s="37"/>
      <c r="HP180" s="37"/>
      <c r="HQ180" s="37"/>
      <c r="HR180" s="37"/>
      <c r="HS180" s="37"/>
      <c r="HT180" s="37"/>
      <c r="HU180" s="37"/>
      <c r="HV180" s="37"/>
      <c r="HW180" s="37"/>
      <c r="HX180" s="37"/>
      <c r="HY180" s="37"/>
      <c r="HZ180" s="37"/>
      <c r="IA180" s="37"/>
      <c r="IB180" s="37"/>
      <c r="IC180" s="37"/>
      <c r="ID180" s="37"/>
      <c r="IE180" s="37"/>
      <c r="IF180" s="37"/>
      <c r="IG180" s="37"/>
      <c r="IH180" s="37"/>
      <c r="II180" s="37"/>
      <c r="IJ180" s="37"/>
      <c r="IK180" s="37"/>
      <c r="IL180" s="37"/>
      <c r="IM180" s="37"/>
      <c r="IN180" s="37"/>
      <c r="IO180" s="37"/>
      <c r="IP180" s="37"/>
      <c r="IQ180" s="37"/>
      <c r="IR180" s="37"/>
      <c r="IS180" s="37"/>
      <c r="IT180" s="37"/>
      <c r="IU180" s="37"/>
      <c r="IV180" s="37"/>
      <c r="IW180" s="37"/>
      <c r="IX180" s="37"/>
      <c r="IY180" s="37"/>
      <c r="IZ180" s="37"/>
      <c r="JA180" s="37"/>
      <c r="JB180" s="37"/>
      <c r="JC180" s="37"/>
      <c r="JD180" s="37"/>
      <c r="JE180" s="37"/>
      <c r="JF180" s="37"/>
      <c r="JG180" s="37"/>
      <c r="JH180" s="37"/>
      <c r="JI180" s="37"/>
      <c r="JJ180" s="37"/>
      <c r="JK180" s="37"/>
      <c r="JL180" s="37"/>
      <c r="JM180" s="37"/>
      <c r="JN180" s="37"/>
      <c r="JO180" s="37"/>
      <c r="JP180" s="37"/>
      <c r="JQ180" s="37"/>
      <c r="JR180" s="37"/>
      <c r="JS180" s="37"/>
      <c r="JT180" s="37"/>
      <c r="JU180" s="37"/>
      <c r="JV180" s="37"/>
      <c r="JW180" s="37"/>
      <c r="JX180" s="37"/>
      <c r="JY180" s="37"/>
      <c r="JZ180" s="37"/>
      <c r="KA180" s="37"/>
      <c r="KB180" s="37"/>
      <c r="KC180" s="37"/>
      <c r="KD180" s="37"/>
      <c r="KE180" s="37"/>
      <c r="KF180" s="37"/>
      <c r="KG180" s="37"/>
      <c r="KH180" s="37"/>
      <c r="KI180" s="37"/>
      <c r="KJ180" s="37"/>
      <c r="KK180" s="37"/>
      <c r="KL180" s="37"/>
      <c r="KM180" s="37"/>
      <c r="KN180" s="37"/>
      <c r="KO180" s="37"/>
      <c r="KP180" s="37"/>
      <c r="KQ180" s="37"/>
      <c r="KR180" s="37"/>
      <c r="KS180" s="37"/>
      <c r="KT180" s="37"/>
      <c r="KU180" s="37"/>
      <c r="KV180" s="37"/>
      <c r="KW180" s="37"/>
      <c r="KX180" s="37"/>
      <c r="KY180" s="37"/>
      <c r="KZ180" s="37"/>
      <c r="LA180" s="37"/>
      <c r="LB180" s="37"/>
      <c r="LC180" s="37"/>
      <c r="LD180" s="37"/>
      <c r="LE180" s="37"/>
      <c r="LF180" s="37"/>
      <c r="LG180" s="37"/>
      <c r="LH180" s="37"/>
      <c r="LI180" s="37"/>
      <c r="LJ180" s="37"/>
      <c r="LK180" s="37"/>
      <c r="LL180" s="37"/>
      <c r="LM180" s="37"/>
      <c r="LN180" s="37"/>
      <c r="LO180" s="37"/>
      <c r="LP180" s="37"/>
      <c r="LQ180" s="37"/>
      <c r="LR180" s="37"/>
      <c r="LS180" s="37"/>
      <c r="LT180" s="37"/>
      <c r="LU180" s="37"/>
      <c r="LV180" s="37"/>
      <c r="LW180" s="37"/>
      <c r="LX180" s="37"/>
      <c r="LY180" s="37"/>
      <c r="LZ180" s="37"/>
      <c r="MA180" s="37"/>
      <c r="MB180" s="37"/>
      <c r="MC180" s="37"/>
      <c r="MD180" s="37"/>
      <c r="ME180" s="37"/>
      <c r="MF180" s="37"/>
      <c r="MG180" s="37"/>
      <c r="MH180" s="37"/>
      <c r="MI180" s="37"/>
      <c r="MJ180" s="37"/>
      <c r="MK180" s="37"/>
      <c r="ML180" s="37"/>
      <c r="MM180" s="37"/>
      <c r="MN180" s="37"/>
      <c r="MO180" s="37"/>
      <c r="MP180" s="37"/>
      <c r="MQ180" s="37"/>
      <c r="MR180" s="37"/>
      <c r="MS180" s="37"/>
      <c r="MT180" s="37"/>
      <c r="MU180" s="37"/>
      <c r="MV180" s="37"/>
      <c r="MW180" s="37"/>
      <c r="MX180" s="37"/>
      <c r="MY180" s="37"/>
      <c r="MZ180" s="37"/>
      <c r="NA180" s="37"/>
      <c r="NB180" s="37"/>
      <c r="NC180" s="37"/>
      <c r="ND180" s="37"/>
      <c r="NE180" s="37"/>
      <c r="NF180" s="37"/>
      <c r="NG180" s="37"/>
      <c r="NH180" s="37"/>
      <c r="NI180" s="37"/>
      <c r="NJ180" s="37"/>
      <c r="NK180" s="37"/>
      <c r="NL180" s="37"/>
      <c r="NM180" s="37"/>
      <c r="NN180" s="37"/>
      <c r="NO180" s="37"/>
      <c r="NP180" s="37"/>
      <c r="NQ180" s="37"/>
      <c r="NR180" s="37"/>
      <c r="NS180" s="37"/>
      <c r="NT180" s="37"/>
      <c r="NU180" s="37"/>
      <c r="NV180" s="37"/>
      <c r="NW180" s="37"/>
      <c r="NX180" s="37"/>
      <c r="NY180" s="37"/>
      <c r="NZ180" s="37"/>
      <c r="OA180" s="37"/>
      <c r="OB180" s="37"/>
      <c r="OC180" s="37"/>
      <c r="OD180" s="37"/>
      <c r="OE180" s="37"/>
      <c r="OF180" s="37"/>
      <c r="OG180" s="37"/>
      <c r="OH180" s="37"/>
      <c r="OI180" s="37"/>
      <c r="OJ180" s="37"/>
      <c r="OK180" s="37"/>
      <c r="OL180" s="37"/>
      <c r="OM180" s="37"/>
      <c r="ON180" s="37"/>
      <c r="OO180" s="37"/>
      <c r="OP180" s="37"/>
      <c r="OQ180" s="37"/>
      <c r="OR180" s="37"/>
      <c r="OS180" s="37"/>
      <c r="OT180" s="37"/>
      <c r="OU180" s="37"/>
      <c r="OV180" s="37"/>
      <c r="OW180" s="37"/>
      <c r="OX180" s="37"/>
      <c r="OY180" s="37"/>
      <c r="OZ180" s="37"/>
      <c r="PA180" s="37"/>
      <c r="PB180" s="37"/>
      <c r="PC180" s="37"/>
      <c r="PD180" s="37"/>
      <c r="PE180" s="37"/>
      <c r="PF180" s="37"/>
      <c r="PG180" s="37"/>
      <c r="PH180" s="37"/>
      <c r="PI180" s="37"/>
      <c r="PJ180" s="37"/>
      <c r="PK180" s="37"/>
      <c r="PL180" s="37"/>
      <c r="PM180" s="37"/>
      <c r="PN180" s="37"/>
      <c r="PO180" s="37"/>
      <c r="PP180" s="37"/>
      <c r="PQ180" s="37"/>
      <c r="PR180" s="37"/>
      <c r="PS180" s="37"/>
      <c r="PT180" s="37"/>
      <c r="PU180" s="37"/>
      <c r="PV180" s="37"/>
      <c r="PW180" s="37"/>
      <c r="PX180" s="37"/>
      <c r="PY180" s="37"/>
      <c r="PZ180" s="37"/>
      <c r="QA180" s="37"/>
      <c r="QB180" s="37"/>
      <c r="QC180" s="37"/>
      <c r="QD180" s="37"/>
      <c r="QE180" s="37"/>
      <c r="QF180" s="37"/>
      <c r="QG180" s="37"/>
      <c r="QH180" s="37"/>
      <c r="QI180" s="37"/>
      <c r="QJ180" s="37"/>
      <c r="QK180" s="37"/>
      <c r="QL180" s="37"/>
      <c r="QM180" s="37"/>
      <c r="QN180" s="37"/>
      <c r="QO180" s="37"/>
      <c r="QP180" s="37"/>
      <c r="QQ180" s="37"/>
      <c r="QR180" s="37"/>
      <c r="QS180" s="37"/>
      <c r="QT180" s="37"/>
      <c r="QU180" s="37"/>
      <c r="QV180" s="37"/>
      <c r="QW180" s="37"/>
      <c r="QX180" s="37"/>
      <c r="QY180" s="37"/>
      <c r="QZ180" s="37"/>
      <c r="RA180" s="37"/>
      <c r="RB180" s="37"/>
      <c r="RC180" s="37"/>
      <c r="RD180" s="37"/>
      <c r="RE180" s="37"/>
      <c r="RF180" s="37"/>
      <c r="RG180" s="37"/>
      <c r="RH180" s="37"/>
      <c r="RI180" s="37"/>
      <c r="RJ180" s="37"/>
      <c r="RK180" s="37"/>
      <c r="RL180" s="37"/>
      <c r="RM180" s="37"/>
      <c r="RN180" s="37"/>
      <c r="RO180" s="37"/>
      <c r="RP180" s="37"/>
      <c r="RQ180" s="37"/>
      <c r="RR180" s="37"/>
      <c r="RS180" s="37"/>
      <c r="RT180" s="37"/>
      <c r="RU180" s="37"/>
      <c r="RV180" s="37"/>
      <c r="RW180" s="37"/>
      <c r="RX180" s="37"/>
      <c r="RY180" s="37"/>
      <c r="RZ180" s="37"/>
      <c r="SA180" s="37"/>
      <c r="SB180" s="37"/>
      <c r="SC180" s="37"/>
      <c r="SD180" s="37"/>
      <c r="SE180" s="37"/>
      <c r="SF180" s="37"/>
      <c r="SG180" s="37"/>
      <c r="SH180" s="37"/>
      <c r="SI180" s="37"/>
      <c r="SJ180" s="37"/>
      <c r="SK180" s="37"/>
      <c r="SL180" s="37"/>
      <c r="SM180" s="37"/>
      <c r="SN180" s="37"/>
      <c r="SO180" s="37"/>
      <c r="SP180" s="37"/>
      <c r="SQ180" s="37"/>
      <c r="SR180" s="37"/>
      <c r="SS180" s="37"/>
      <c r="ST180" s="37"/>
      <c r="SU180" s="37"/>
      <c r="SV180" s="37"/>
      <c r="SW180" s="37"/>
      <c r="SX180" s="37"/>
      <c r="SY180" s="37"/>
      <c r="SZ180" s="37"/>
      <c r="TA180" s="37"/>
      <c r="TB180" s="37"/>
      <c r="TC180" s="37"/>
      <c r="TD180" s="37"/>
      <c r="TE180" s="37"/>
      <c r="TF180" s="37"/>
      <c r="TG180" s="37"/>
      <c r="TH180" s="37"/>
      <c r="TI180" s="37"/>
      <c r="TJ180" s="37"/>
      <c r="TK180" s="37"/>
      <c r="TL180" s="37"/>
      <c r="TM180" s="37"/>
      <c r="TN180" s="37"/>
      <c r="TO180" s="37"/>
      <c r="TP180" s="37"/>
      <c r="TQ180" s="37"/>
      <c r="TR180" s="37"/>
      <c r="TS180" s="37"/>
      <c r="TT180" s="37"/>
      <c r="TU180" s="37"/>
      <c r="TV180" s="37"/>
      <c r="TW180" s="37"/>
      <c r="TX180" s="37"/>
      <c r="TY180" s="37"/>
      <c r="TZ180" s="37"/>
      <c r="UA180" s="37"/>
      <c r="UB180" s="37"/>
      <c r="UC180" s="37"/>
      <c r="UD180" s="37"/>
      <c r="UE180" s="37"/>
      <c r="UF180" s="37"/>
      <c r="UG180" s="37"/>
      <c r="UH180" s="37"/>
      <c r="UI180" s="37"/>
      <c r="UJ180" s="37"/>
      <c r="UK180" s="37"/>
      <c r="UL180" s="37"/>
      <c r="UM180" s="37"/>
      <c r="UN180" s="37"/>
      <c r="UO180" s="37"/>
      <c r="UP180" s="37"/>
      <c r="UQ180" s="37"/>
      <c r="UR180" s="37"/>
      <c r="US180" s="37"/>
      <c r="UT180" s="37"/>
      <c r="UU180" s="37"/>
      <c r="UV180" s="37"/>
      <c r="UW180" s="37"/>
      <c r="UX180" s="37"/>
      <c r="UY180" s="37"/>
      <c r="UZ180" s="37"/>
      <c r="VA180" s="37"/>
      <c r="VB180" s="37"/>
      <c r="VC180" s="37"/>
      <c r="VD180" s="37"/>
      <c r="VE180" s="37"/>
      <c r="VF180" s="37"/>
      <c r="VG180" s="37"/>
      <c r="VH180" s="37"/>
      <c r="VI180" s="37"/>
      <c r="VJ180" s="37"/>
      <c r="VK180" s="37"/>
      <c r="VL180" s="37"/>
      <c r="VM180" s="37"/>
      <c r="VN180" s="37"/>
      <c r="VO180" s="37"/>
      <c r="VP180" s="37"/>
      <c r="VQ180" s="37"/>
      <c r="VR180" s="37"/>
      <c r="VS180" s="37"/>
      <c r="VT180" s="37"/>
      <c r="VU180" s="37"/>
      <c r="VV180" s="37"/>
      <c r="VW180" s="37"/>
      <c r="VX180" s="37"/>
      <c r="VY180" s="37"/>
      <c r="VZ180" s="37"/>
      <c r="WA180" s="37"/>
      <c r="WB180" s="37"/>
      <c r="WC180" s="37"/>
      <c r="WD180" s="37"/>
      <c r="WE180" s="37"/>
      <c r="WF180" s="37"/>
      <c r="WG180" s="37"/>
      <c r="WH180" s="37"/>
      <c r="WI180" s="37"/>
      <c r="WJ180" s="37"/>
      <c r="WK180" s="37"/>
      <c r="WL180" s="37"/>
      <c r="WM180" s="37"/>
      <c r="WN180" s="37"/>
      <c r="WO180" s="37"/>
      <c r="WP180" s="37"/>
      <c r="WQ180" s="37"/>
      <c r="WR180" s="37"/>
      <c r="WS180" s="37"/>
      <c r="WT180" s="37"/>
      <c r="WU180" s="37"/>
      <c r="WV180" s="37"/>
      <c r="WW180" s="37"/>
      <c r="WX180" s="37"/>
      <c r="WY180" s="37"/>
      <c r="WZ180" s="37"/>
      <c r="XA180" s="37"/>
      <c r="XB180" s="37"/>
      <c r="XC180" s="37"/>
      <c r="XD180" s="37"/>
      <c r="XE180" s="37"/>
      <c r="XF180" s="37"/>
      <c r="XG180" s="37"/>
      <c r="XH180" s="37"/>
      <c r="XI180" s="37"/>
      <c r="XJ180" s="37"/>
      <c r="XK180" s="37"/>
      <c r="XL180" s="37"/>
      <c r="XM180" s="37"/>
      <c r="XN180" s="37"/>
      <c r="XO180" s="37"/>
      <c r="XP180" s="37"/>
      <c r="XQ180" s="37"/>
      <c r="XR180" s="37"/>
      <c r="XS180" s="37"/>
      <c r="XT180" s="37"/>
      <c r="XU180" s="37"/>
      <c r="XV180" s="37"/>
      <c r="XW180" s="37"/>
      <c r="XX180" s="37"/>
      <c r="XY180" s="37"/>
      <c r="XZ180" s="37"/>
      <c r="YA180" s="37"/>
      <c r="YB180" s="37"/>
      <c r="YC180" s="37"/>
      <c r="YD180" s="37"/>
      <c r="YE180" s="37"/>
      <c r="YF180" s="37"/>
      <c r="YG180" s="37"/>
      <c r="YH180" s="37"/>
      <c r="YI180" s="37"/>
      <c r="YJ180" s="37"/>
      <c r="YK180" s="37"/>
      <c r="YL180" s="37"/>
      <c r="YM180" s="37"/>
      <c r="YN180" s="37"/>
      <c r="YO180" s="37"/>
      <c r="YP180" s="37"/>
      <c r="YQ180" s="37"/>
      <c r="YR180" s="37"/>
      <c r="YS180" s="37"/>
      <c r="YT180" s="37"/>
      <c r="YU180" s="37"/>
      <c r="YV180" s="37"/>
      <c r="YW180" s="37"/>
      <c r="YX180" s="37"/>
      <c r="YY180" s="37"/>
      <c r="YZ180" s="37"/>
      <c r="ZA180" s="37"/>
      <c r="ZB180" s="37"/>
      <c r="ZC180" s="37"/>
      <c r="ZD180" s="37"/>
      <c r="ZE180" s="37"/>
      <c r="ZF180" s="37"/>
      <c r="ZG180" s="37"/>
      <c r="ZH180" s="37"/>
      <c r="ZI180" s="37"/>
      <c r="ZJ180" s="37"/>
      <c r="ZK180" s="37"/>
      <c r="ZL180" s="37"/>
      <c r="ZM180" s="37"/>
      <c r="ZN180" s="37"/>
      <c r="ZO180" s="37"/>
      <c r="ZP180" s="37"/>
      <c r="ZQ180" s="37"/>
      <c r="ZR180" s="37"/>
      <c r="ZS180" s="37"/>
      <c r="ZT180" s="37"/>
      <c r="ZU180" s="37"/>
      <c r="ZV180" s="37"/>
      <c r="ZW180" s="37"/>
      <c r="ZX180" s="37"/>
      <c r="ZY180" s="37"/>
      <c r="ZZ180" s="37"/>
      <c r="AAA180" s="37"/>
      <c r="AAB180" s="37"/>
      <c r="AAC180" s="37"/>
      <c r="AAD180" s="37"/>
      <c r="AAE180" s="37"/>
      <c r="AAF180" s="37"/>
      <c r="AAG180" s="37"/>
      <c r="AAH180" s="37"/>
      <c r="AAI180" s="37"/>
      <c r="AAJ180" s="37"/>
      <c r="AAK180" s="37"/>
      <c r="AAL180" s="37"/>
      <c r="AAM180" s="37"/>
      <c r="AAN180" s="37"/>
      <c r="AAO180" s="37"/>
      <c r="AAP180" s="37"/>
      <c r="AAQ180" s="37"/>
      <c r="AAR180" s="37"/>
      <c r="AAS180" s="37"/>
      <c r="AAT180" s="37"/>
      <c r="AAU180" s="37"/>
      <c r="AAV180" s="37"/>
      <c r="AAW180" s="37"/>
      <c r="AAX180" s="37"/>
      <c r="AAY180" s="37"/>
      <c r="AAZ180" s="37"/>
      <c r="ABA180" s="37"/>
      <c r="ABB180" s="37"/>
      <c r="ABC180" s="37"/>
      <c r="ABD180" s="37"/>
      <c r="ABE180" s="37"/>
      <c r="ABF180" s="37"/>
      <c r="ABG180" s="37"/>
      <c r="ABH180" s="37"/>
      <c r="ABI180" s="37"/>
      <c r="ABJ180" s="37"/>
      <c r="ABK180" s="37"/>
      <c r="ABL180" s="37"/>
      <c r="ABM180" s="37"/>
      <c r="ABN180" s="37"/>
      <c r="ABO180" s="37"/>
      <c r="ABP180" s="37"/>
      <c r="ABQ180" s="37"/>
      <c r="ABR180" s="37"/>
      <c r="ABS180" s="37"/>
      <c r="ABT180" s="37"/>
      <c r="ABU180" s="37"/>
      <c r="ABV180" s="37"/>
      <c r="ABW180" s="37"/>
      <c r="ABX180" s="37"/>
      <c r="ABY180" s="37"/>
      <c r="ABZ180" s="37"/>
      <c r="ACA180" s="37"/>
      <c r="ACB180" s="37"/>
      <c r="ACC180" s="37"/>
      <c r="ACD180" s="37"/>
      <c r="ACE180" s="37"/>
      <c r="ACF180" s="37"/>
      <c r="ACG180" s="37"/>
      <c r="ACH180" s="37"/>
      <c r="ACI180" s="37"/>
      <c r="ACJ180" s="37"/>
      <c r="ACK180" s="37"/>
      <c r="ACL180" s="37"/>
      <c r="ACM180" s="37"/>
      <c r="ACN180" s="37"/>
      <c r="ACO180" s="37"/>
      <c r="ACP180" s="37"/>
      <c r="ACQ180" s="37"/>
      <c r="ACR180" s="37"/>
      <c r="ACS180" s="37"/>
      <c r="ACT180" s="37"/>
      <c r="ACU180" s="37"/>
      <c r="ACV180" s="37"/>
      <c r="ACW180" s="37"/>
      <c r="ACX180" s="37"/>
      <c r="ACY180" s="37"/>
      <c r="ACZ180" s="37"/>
      <c r="ADA180" s="37"/>
      <c r="ADB180" s="37"/>
      <c r="ADC180" s="37"/>
      <c r="ADD180" s="37"/>
      <c r="ADE180" s="37"/>
      <c r="ADF180" s="37"/>
      <c r="ADG180" s="37"/>
      <c r="ADH180" s="37"/>
      <c r="ADI180" s="37"/>
      <c r="ADJ180" s="37"/>
      <c r="ADK180" s="37"/>
      <c r="ADL180" s="37"/>
      <c r="ADM180" s="37"/>
      <c r="ADN180" s="37"/>
      <c r="ADO180" s="37"/>
      <c r="ADP180" s="37"/>
      <c r="ADQ180" s="37"/>
      <c r="ADR180" s="37"/>
      <c r="ADS180" s="37"/>
      <c r="ADT180" s="37"/>
      <c r="ADU180" s="37"/>
      <c r="ADV180" s="37"/>
      <c r="ADW180" s="37"/>
      <c r="ADX180" s="37"/>
      <c r="ADY180" s="37"/>
      <c r="ADZ180" s="37"/>
      <c r="AEA180" s="37"/>
      <c r="AEB180" s="37"/>
      <c r="AEC180" s="37"/>
      <c r="AED180" s="37"/>
      <c r="AEE180" s="37"/>
      <c r="AEF180" s="37"/>
      <c r="AEG180" s="37"/>
      <c r="AEH180" s="37"/>
      <c r="AEI180" s="37"/>
      <c r="AEJ180" s="37"/>
      <c r="AEK180" s="37"/>
      <c r="AEL180" s="37"/>
      <c r="AEM180" s="37"/>
      <c r="AEN180" s="37"/>
      <c r="AEO180" s="37"/>
      <c r="AEP180" s="37"/>
      <c r="AEQ180" s="37"/>
      <c r="AER180" s="37"/>
      <c r="AES180" s="37"/>
      <c r="AET180" s="37"/>
      <c r="AEU180" s="37"/>
      <c r="AEV180" s="37"/>
      <c r="AEW180" s="37"/>
      <c r="AEX180" s="37"/>
      <c r="AEY180" s="37"/>
      <c r="AEZ180" s="37"/>
      <c r="AFA180" s="37"/>
      <c r="AFB180" s="37"/>
      <c r="AFC180" s="37"/>
      <c r="AFD180" s="37"/>
      <c r="AFE180" s="37"/>
      <c r="AFF180" s="37"/>
      <c r="AFG180" s="37"/>
      <c r="AFH180" s="37"/>
      <c r="AFI180" s="37"/>
      <c r="AFJ180" s="37"/>
      <c r="AFK180" s="37"/>
      <c r="AFL180" s="37"/>
      <c r="AFM180" s="37"/>
      <c r="AFN180" s="37"/>
      <c r="AFO180" s="37"/>
      <c r="AFP180" s="37"/>
      <c r="AFQ180" s="37"/>
      <c r="AFR180" s="37"/>
      <c r="AFS180" s="37"/>
      <c r="AFT180" s="37"/>
      <c r="AFU180" s="37"/>
      <c r="AFV180" s="37"/>
      <c r="AFW180" s="37"/>
      <c r="AFX180" s="37"/>
      <c r="AFY180" s="37"/>
      <c r="AFZ180" s="37"/>
      <c r="AGA180" s="37"/>
      <c r="AGB180" s="37"/>
      <c r="AGC180" s="37"/>
      <c r="AGD180" s="37"/>
      <c r="AGE180" s="37"/>
      <c r="AGF180" s="37"/>
      <c r="AGG180" s="37"/>
      <c r="AGH180" s="37"/>
      <c r="AGI180" s="37"/>
      <c r="AGJ180" s="37"/>
      <c r="AGK180" s="37"/>
      <c r="AGL180" s="37"/>
      <c r="AGM180" s="37"/>
      <c r="AGN180" s="37"/>
      <c r="AGO180" s="37"/>
      <c r="AGP180" s="37"/>
      <c r="AGQ180" s="37"/>
      <c r="AGR180" s="37"/>
      <c r="AGS180" s="37"/>
      <c r="AGT180" s="37"/>
      <c r="AGU180" s="37"/>
      <c r="AGV180" s="37"/>
      <c r="AGW180" s="37"/>
      <c r="AGX180" s="37"/>
      <c r="AGY180" s="37"/>
      <c r="AGZ180" s="37"/>
      <c r="AHA180" s="37"/>
      <c r="AHB180" s="37"/>
      <c r="AHC180" s="37"/>
      <c r="AHD180" s="37"/>
      <c r="AHE180" s="37"/>
      <c r="AHF180" s="37"/>
      <c r="AHG180" s="37"/>
      <c r="AHH180" s="37"/>
      <c r="AHI180" s="37"/>
      <c r="AHJ180" s="37"/>
      <c r="AHK180" s="37"/>
      <c r="AHL180" s="37"/>
      <c r="AHM180" s="37"/>
      <c r="AHN180" s="37"/>
      <c r="AHO180" s="37"/>
      <c r="AHP180" s="37"/>
      <c r="AHQ180" s="37"/>
      <c r="AHR180" s="37"/>
      <c r="AHS180" s="37"/>
      <c r="AHT180" s="37"/>
      <c r="AHU180" s="37"/>
      <c r="AHV180" s="37"/>
      <c r="AHW180" s="37"/>
      <c r="AHX180" s="37"/>
      <c r="AHY180" s="37"/>
      <c r="AHZ180" s="37"/>
      <c r="AIA180" s="37"/>
      <c r="AIB180" s="37"/>
      <c r="AIC180" s="37"/>
      <c r="AID180" s="37"/>
      <c r="AIE180" s="37"/>
      <c r="AIF180" s="37"/>
      <c r="AIG180" s="37"/>
      <c r="AIH180" s="37"/>
      <c r="AII180" s="37"/>
      <c r="AIJ180" s="37"/>
      <c r="AIK180" s="37"/>
      <c r="AIL180" s="37"/>
      <c r="AIM180" s="37"/>
      <c r="AIN180" s="37"/>
      <c r="AIO180" s="37"/>
      <c r="AIP180" s="37"/>
      <c r="AIQ180" s="37"/>
      <c r="AIR180" s="37"/>
      <c r="AIS180" s="37"/>
      <c r="AIT180" s="37"/>
      <c r="AIU180" s="37"/>
      <c r="AIV180" s="37"/>
      <c r="AIW180" s="37"/>
      <c r="AIX180" s="37"/>
      <c r="AIY180" s="37"/>
      <c r="AIZ180" s="37"/>
      <c r="AJA180" s="37"/>
      <c r="AJB180" s="37"/>
      <c r="AJC180" s="37"/>
      <c r="AJD180" s="37"/>
      <c r="AJE180" s="37"/>
      <c r="AJF180" s="37"/>
      <c r="AJG180" s="37"/>
      <c r="AJH180" s="37"/>
      <c r="AJI180" s="37"/>
      <c r="AJJ180" s="37"/>
      <c r="AJK180" s="37"/>
      <c r="AJL180" s="37"/>
      <c r="AJM180" s="37"/>
      <c r="AJN180" s="37"/>
      <c r="AJO180" s="37"/>
      <c r="AJP180" s="37"/>
      <c r="AJQ180" s="37"/>
      <c r="AJR180" s="37"/>
      <c r="AJS180" s="37"/>
      <c r="AJT180" s="37"/>
      <c r="AJU180" s="37"/>
      <c r="AJV180" s="37"/>
      <c r="AJW180" s="37"/>
      <c r="AJX180" s="37"/>
      <c r="AJY180" s="37"/>
      <c r="AJZ180" s="37"/>
      <c r="AKA180" s="37"/>
      <c r="AKB180" s="37"/>
      <c r="AKC180" s="37"/>
      <c r="AKD180" s="37"/>
      <c r="AKE180" s="37"/>
      <c r="AKF180" s="37"/>
      <c r="AKG180" s="37"/>
      <c r="AKH180" s="37"/>
      <c r="AKI180" s="37"/>
      <c r="AKJ180" s="37"/>
      <c r="AKK180" s="37"/>
      <c r="AKL180" s="37"/>
      <c r="AKM180" s="37"/>
      <c r="AKN180" s="37"/>
      <c r="AKO180" s="37"/>
      <c r="AKP180" s="37"/>
      <c r="AKQ180" s="37"/>
      <c r="AKR180" s="37"/>
      <c r="AKS180" s="37"/>
      <c r="AKT180" s="37"/>
      <c r="AKU180" s="37"/>
      <c r="AKV180" s="37"/>
      <c r="AKW180" s="37"/>
      <c r="AKX180" s="37"/>
      <c r="AKY180" s="37"/>
      <c r="AKZ180" s="37"/>
      <c r="ALA180" s="37"/>
      <c r="ALB180" s="37"/>
      <c r="ALC180" s="37"/>
      <c r="ALD180" s="37"/>
      <c r="ALE180" s="37"/>
      <c r="ALF180" s="37"/>
      <c r="ALG180" s="37"/>
      <c r="ALH180" s="37"/>
      <c r="ALI180" s="37"/>
      <c r="ALJ180" s="37"/>
      <c r="ALK180" s="37"/>
      <c r="ALL180" s="37"/>
      <c r="ALM180" s="37"/>
      <c r="ALN180" s="37"/>
      <c r="ALO180" s="37"/>
      <c r="ALP180" s="37"/>
      <c r="ALQ180" s="37"/>
      <c r="ALR180" s="37"/>
      <c r="ALS180" s="37"/>
      <c r="ALT180" s="37"/>
      <c r="ALU180" s="37"/>
      <c r="ALV180" s="37"/>
      <c r="ALW180" s="37"/>
      <c r="ALX180" s="37"/>
      <c r="ALY180" s="37"/>
      <c r="ALZ180" s="37"/>
      <c r="AMA180" s="37"/>
      <c r="AMB180" s="37"/>
      <c r="AMC180" s="37"/>
      <c r="AMD180" s="37"/>
      <c r="AME180" s="37"/>
      <c r="AMF180" s="37"/>
      <c r="AMG180" s="37"/>
      <c r="AMH180" s="37"/>
      <c r="AMI180" s="37"/>
      <c r="AMJ180" s="37"/>
      <c r="AMK180" s="37"/>
      <c r="AML180" s="37"/>
      <c r="AMM180" s="37"/>
      <c r="AMN180" s="37"/>
      <c r="AMO180" s="37"/>
      <c r="AMP180" s="37"/>
      <c r="AMQ180" s="37"/>
      <c r="AMR180" s="37"/>
      <c r="AMS180" s="37"/>
      <c r="AMT180" s="37"/>
      <c r="AMU180" s="37"/>
      <c r="AMV180" s="37"/>
      <c r="AMW180" s="37"/>
      <c r="AMX180" s="37"/>
      <c r="AMY180" s="37"/>
      <c r="AMZ180" s="37"/>
      <c r="ANA180" s="37"/>
      <c r="ANB180" s="37"/>
      <c r="ANC180" s="37"/>
      <c r="AND180" s="37"/>
      <c r="ANE180" s="37"/>
      <c r="ANF180" s="37"/>
      <c r="ANG180" s="37"/>
      <c r="ANH180" s="37"/>
      <c r="ANI180" s="37"/>
      <c r="ANJ180" s="37"/>
      <c r="ANK180" s="37"/>
      <c r="ANL180" s="37"/>
      <c r="ANM180" s="37"/>
      <c r="ANN180" s="37"/>
      <c r="ANO180" s="37"/>
      <c r="ANP180" s="37"/>
      <c r="ANQ180" s="37"/>
      <c r="ANR180" s="37"/>
      <c r="ANS180" s="37"/>
      <c r="ANT180" s="37"/>
      <c r="ANU180" s="37"/>
      <c r="ANV180" s="37"/>
      <c r="ANW180" s="37"/>
      <c r="ANX180" s="37"/>
      <c r="ANY180" s="37"/>
      <c r="ANZ180" s="37"/>
      <c r="AOA180" s="37"/>
      <c r="AOB180" s="37"/>
      <c r="AOC180" s="37"/>
      <c r="AOD180" s="37"/>
      <c r="AOE180" s="37"/>
      <c r="AOF180" s="37"/>
      <c r="AOG180" s="37"/>
      <c r="AOH180" s="37"/>
      <c r="AOI180" s="37"/>
      <c r="AOJ180" s="37"/>
      <c r="AOK180" s="37"/>
      <c r="AOL180" s="37"/>
      <c r="AOM180" s="37"/>
      <c r="AON180" s="37"/>
      <c r="AOO180" s="37"/>
      <c r="AOP180" s="37"/>
      <c r="AOQ180" s="37"/>
      <c r="AOR180" s="37"/>
      <c r="AOS180" s="37"/>
      <c r="AOT180" s="37"/>
      <c r="AOU180" s="37"/>
      <c r="AOV180" s="37"/>
      <c r="AOW180" s="37"/>
      <c r="AOX180" s="37"/>
      <c r="AOY180" s="37"/>
      <c r="AOZ180" s="37"/>
      <c r="APA180" s="37"/>
      <c r="APB180" s="37"/>
      <c r="APC180" s="37"/>
      <c r="APD180" s="37"/>
      <c r="APE180" s="37"/>
      <c r="APF180" s="37"/>
      <c r="APG180" s="37"/>
      <c r="APH180" s="37"/>
      <c r="API180" s="37"/>
      <c r="APJ180" s="37"/>
      <c r="APK180" s="37"/>
      <c r="APL180" s="37"/>
      <c r="APM180" s="37"/>
      <c r="APN180" s="37"/>
      <c r="APO180" s="37"/>
      <c r="APP180" s="37"/>
      <c r="APQ180" s="37"/>
      <c r="APR180" s="37"/>
      <c r="APS180" s="37"/>
      <c r="APT180" s="37"/>
      <c r="APU180" s="37"/>
      <c r="APV180" s="37"/>
      <c r="APW180" s="37"/>
      <c r="APX180" s="37"/>
      <c r="APY180" s="37"/>
      <c r="APZ180" s="37"/>
      <c r="AQA180" s="37"/>
      <c r="AQB180" s="37"/>
      <c r="AQC180" s="37"/>
      <c r="AQD180" s="37"/>
      <c r="AQE180" s="37"/>
      <c r="AQF180" s="37"/>
      <c r="AQG180" s="37"/>
      <c r="AQH180" s="37"/>
      <c r="AQI180" s="37"/>
      <c r="AQJ180" s="37"/>
      <c r="AQK180" s="37"/>
      <c r="AQL180" s="37"/>
      <c r="AQM180" s="37"/>
      <c r="AQN180" s="37"/>
      <c r="AQO180" s="37"/>
      <c r="AQP180" s="37"/>
      <c r="AQQ180" s="37"/>
      <c r="AQR180" s="37"/>
      <c r="AQS180" s="37"/>
      <c r="AQT180" s="37"/>
      <c r="AQU180" s="37"/>
      <c r="AQV180" s="37"/>
      <c r="AQW180" s="37"/>
      <c r="AQX180" s="37"/>
      <c r="AQY180" s="37"/>
      <c r="AQZ180" s="37"/>
      <c r="ARA180" s="37"/>
      <c r="ARB180" s="37"/>
      <c r="ARC180" s="37"/>
      <c r="ARD180" s="37"/>
      <c r="ARE180" s="37"/>
      <c r="ARF180" s="37"/>
      <c r="ARG180" s="37"/>
      <c r="ARH180" s="37"/>
      <c r="ARI180" s="37"/>
      <c r="ARJ180" s="37"/>
      <c r="ARK180" s="37"/>
      <c r="ARL180" s="37"/>
      <c r="ARM180" s="37"/>
      <c r="ARN180" s="37"/>
      <c r="ARO180" s="37"/>
      <c r="ARP180" s="37"/>
      <c r="ARQ180" s="37"/>
      <c r="ARR180" s="37"/>
      <c r="ARS180" s="37"/>
      <c r="ART180" s="37"/>
      <c r="ARU180" s="37"/>
      <c r="ARV180" s="37"/>
      <c r="ARW180" s="37"/>
      <c r="ARX180" s="37"/>
      <c r="ARY180" s="37"/>
      <c r="ARZ180" s="37"/>
      <c r="ASA180" s="37"/>
      <c r="ASB180" s="37"/>
      <c r="ASC180" s="37"/>
      <c r="ASD180" s="37"/>
      <c r="ASE180" s="37"/>
      <c r="ASF180" s="37"/>
      <c r="ASG180" s="37"/>
      <c r="ASH180" s="37"/>
      <c r="ASI180" s="37"/>
      <c r="ASJ180" s="37"/>
      <c r="ASK180" s="37"/>
      <c r="ASL180" s="37"/>
      <c r="ASM180" s="37"/>
      <c r="ASN180" s="37"/>
      <c r="ASO180" s="37"/>
      <c r="ASP180" s="37"/>
      <c r="ASQ180" s="37"/>
      <c r="ASR180" s="37"/>
      <c r="ASS180" s="37"/>
      <c r="AST180" s="37"/>
      <c r="ASU180" s="37"/>
      <c r="ASV180" s="37"/>
      <c r="ASW180" s="37"/>
      <c r="ASX180" s="37"/>
      <c r="ASY180" s="37"/>
      <c r="ASZ180" s="37"/>
      <c r="ATA180" s="37"/>
      <c r="ATB180" s="37"/>
      <c r="ATC180" s="37"/>
      <c r="ATD180" s="37"/>
      <c r="ATE180" s="37"/>
      <c r="ATF180" s="37"/>
      <c r="ATG180" s="37"/>
      <c r="ATH180" s="37"/>
      <c r="ATI180" s="37"/>
      <c r="ATJ180" s="37"/>
      <c r="ATK180" s="37"/>
      <c r="ATL180" s="37"/>
      <c r="ATM180" s="37"/>
      <c r="ATN180" s="37"/>
      <c r="ATO180" s="37"/>
      <c r="ATP180" s="37"/>
      <c r="ATQ180" s="37"/>
      <c r="ATR180" s="37"/>
      <c r="ATS180" s="37"/>
      <c r="ATT180" s="37"/>
      <c r="ATU180" s="37"/>
      <c r="ATV180" s="37"/>
      <c r="ATW180" s="37"/>
      <c r="ATX180" s="37"/>
      <c r="ATY180" s="37"/>
      <c r="ATZ180" s="37"/>
      <c r="AUA180" s="37"/>
      <c r="AUB180" s="37"/>
      <c r="AUC180" s="37"/>
      <c r="AUD180" s="37"/>
      <c r="AUE180" s="37"/>
      <c r="AUF180" s="37"/>
      <c r="AUG180" s="37"/>
      <c r="AUH180" s="37"/>
      <c r="AUI180" s="37"/>
      <c r="AUJ180" s="37"/>
      <c r="AUK180" s="37"/>
      <c r="AUL180" s="37"/>
      <c r="AUM180" s="37"/>
      <c r="AUN180" s="37"/>
      <c r="AUO180" s="37"/>
      <c r="AUP180" s="37"/>
      <c r="AUQ180" s="37"/>
      <c r="AUR180" s="37"/>
      <c r="AUS180" s="37"/>
      <c r="AUT180" s="37"/>
      <c r="AUU180" s="37"/>
      <c r="AUV180" s="37"/>
      <c r="AUW180" s="37"/>
      <c r="AUX180" s="37"/>
      <c r="AUY180" s="37"/>
      <c r="AUZ180" s="37"/>
      <c r="AVA180" s="37"/>
      <c r="AVB180" s="37"/>
      <c r="AVC180" s="37"/>
      <c r="AVD180" s="37"/>
      <c r="AVE180" s="37"/>
      <c r="AVF180" s="37"/>
      <c r="AVG180" s="37"/>
      <c r="AVH180" s="37"/>
      <c r="AVI180" s="37"/>
      <c r="AVJ180" s="37"/>
      <c r="AVK180" s="37"/>
      <c r="AVL180" s="37"/>
      <c r="AVM180" s="37"/>
      <c r="AVN180" s="37"/>
      <c r="AVO180" s="37"/>
      <c r="AVP180" s="37"/>
      <c r="AVQ180" s="37"/>
      <c r="AVR180" s="37"/>
      <c r="AVS180" s="37"/>
      <c r="AVT180" s="37"/>
      <c r="AVU180" s="37"/>
      <c r="AVV180" s="37"/>
      <c r="AVW180" s="37"/>
      <c r="AVX180" s="37"/>
      <c r="AVY180" s="37"/>
      <c r="AVZ180" s="37"/>
      <c r="AWA180" s="37"/>
      <c r="AWB180" s="37"/>
      <c r="AWC180" s="37"/>
      <c r="AWD180" s="37"/>
      <c r="AWE180" s="37"/>
      <c r="AWF180" s="37"/>
      <c r="AWG180" s="37"/>
      <c r="AWH180" s="37"/>
      <c r="AWI180" s="37"/>
      <c r="AWJ180" s="37"/>
      <c r="AWK180" s="37"/>
      <c r="AWL180" s="37"/>
      <c r="AWM180" s="37"/>
      <c r="AWN180" s="37"/>
      <c r="AWO180" s="37"/>
      <c r="AWP180" s="37"/>
      <c r="AWQ180" s="37"/>
      <c r="AWR180" s="37"/>
      <c r="AWS180" s="37"/>
      <c r="AWT180" s="37"/>
      <c r="AWU180" s="37"/>
      <c r="AWV180" s="37"/>
      <c r="AWW180" s="37"/>
      <c r="AWX180" s="37"/>
      <c r="AWY180" s="37"/>
      <c r="AWZ180" s="37"/>
      <c r="AXA180" s="37"/>
      <c r="AXB180" s="37"/>
      <c r="AXC180" s="37"/>
      <c r="AXD180" s="37"/>
      <c r="AXE180" s="37"/>
      <c r="AXF180" s="37"/>
      <c r="AXG180" s="37"/>
      <c r="AXH180" s="37"/>
      <c r="AXI180" s="37"/>
      <c r="AXJ180" s="37"/>
      <c r="AXK180" s="37"/>
      <c r="AXL180" s="37"/>
      <c r="AXM180" s="37"/>
      <c r="AXN180" s="37"/>
      <c r="AXO180" s="37"/>
      <c r="AXP180" s="37"/>
      <c r="AXQ180" s="37"/>
      <c r="AXR180" s="37"/>
      <c r="AXS180" s="37"/>
      <c r="AXT180" s="37"/>
      <c r="AXU180" s="37"/>
      <c r="AXV180" s="37"/>
      <c r="AXW180" s="37"/>
      <c r="AXX180" s="37"/>
      <c r="AXY180" s="37"/>
      <c r="AXZ180" s="37"/>
      <c r="AYA180" s="37"/>
      <c r="AYB180" s="37"/>
      <c r="AYC180" s="37"/>
      <c r="AYD180" s="37"/>
      <c r="AYE180" s="37"/>
      <c r="AYF180" s="37"/>
      <c r="AYG180" s="37"/>
      <c r="AYH180" s="37"/>
      <c r="AYI180" s="37"/>
      <c r="AYJ180" s="37"/>
      <c r="AYK180" s="37"/>
      <c r="AYL180" s="37"/>
      <c r="AYM180" s="37"/>
      <c r="AYN180" s="37"/>
      <c r="AYO180" s="37"/>
      <c r="AYP180" s="37"/>
      <c r="AYQ180" s="37"/>
      <c r="AYR180" s="37"/>
      <c r="AYS180" s="37"/>
      <c r="AYT180" s="37"/>
      <c r="AYU180" s="37"/>
      <c r="AYV180" s="37"/>
      <c r="AYW180" s="37"/>
      <c r="AYX180" s="37"/>
      <c r="AYY180" s="37"/>
      <c r="AYZ180" s="37"/>
      <c r="AZA180" s="37"/>
      <c r="AZB180" s="37"/>
      <c r="AZC180" s="37"/>
      <c r="AZD180" s="37"/>
      <c r="AZE180" s="37"/>
      <c r="AZF180" s="37"/>
      <c r="AZG180" s="37"/>
      <c r="AZH180" s="37"/>
      <c r="AZI180" s="37"/>
      <c r="AZJ180" s="37"/>
      <c r="AZK180" s="37"/>
      <c r="AZL180" s="37"/>
      <c r="AZM180" s="37"/>
      <c r="AZN180" s="37"/>
      <c r="AZO180" s="37"/>
      <c r="AZP180" s="37"/>
      <c r="AZQ180" s="37"/>
      <c r="AZR180" s="37"/>
      <c r="AZS180" s="37"/>
      <c r="AZT180" s="37"/>
      <c r="AZU180" s="37"/>
      <c r="AZV180" s="37"/>
      <c r="AZW180" s="37"/>
      <c r="AZX180" s="37"/>
      <c r="AZY180" s="37"/>
      <c r="AZZ180" s="37"/>
      <c r="BAA180" s="37"/>
      <c r="BAB180" s="37"/>
      <c r="BAC180" s="37"/>
      <c r="BAD180" s="37"/>
      <c r="BAE180" s="37"/>
      <c r="BAF180" s="37"/>
      <c r="BAG180" s="37"/>
      <c r="BAH180" s="37"/>
      <c r="BAI180" s="37"/>
      <c r="BAJ180" s="37"/>
      <c r="BAK180" s="37"/>
      <c r="BAL180" s="37"/>
      <c r="BAM180" s="37"/>
      <c r="BAN180" s="37"/>
      <c r="BAO180" s="37"/>
      <c r="BAP180" s="37"/>
      <c r="BAQ180" s="37"/>
      <c r="BAR180" s="37"/>
      <c r="BAS180" s="37"/>
      <c r="BAT180" s="37"/>
      <c r="BAU180" s="37"/>
      <c r="BAV180" s="37"/>
      <c r="BAW180" s="37"/>
      <c r="BAX180" s="37"/>
      <c r="BAY180" s="37"/>
      <c r="BAZ180" s="37"/>
      <c r="BBA180" s="37"/>
      <c r="BBB180" s="37"/>
      <c r="BBC180" s="37"/>
      <c r="BBD180" s="37"/>
      <c r="BBE180" s="37"/>
      <c r="BBF180" s="37"/>
      <c r="BBG180" s="37"/>
      <c r="BBH180" s="37"/>
      <c r="BBI180" s="37"/>
      <c r="BBJ180" s="37"/>
      <c r="BBK180" s="37"/>
      <c r="BBL180" s="37"/>
      <c r="BBM180" s="37"/>
      <c r="BBN180" s="37"/>
      <c r="BBO180" s="37"/>
      <c r="BBP180" s="37"/>
      <c r="BBQ180" s="37"/>
      <c r="BBR180" s="37"/>
      <c r="BBS180" s="37"/>
      <c r="BBT180" s="37"/>
      <c r="BBU180" s="37"/>
      <c r="BBV180" s="37"/>
      <c r="BBW180" s="37"/>
      <c r="BBX180" s="37"/>
      <c r="BBY180" s="37"/>
      <c r="BBZ180" s="37"/>
      <c r="BCA180" s="37"/>
      <c r="BCB180" s="37"/>
      <c r="BCC180" s="37"/>
      <c r="BCD180" s="37"/>
      <c r="BCE180" s="37"/>
      <c r="BCF180" s="37"/>
      <c r="BCG180" s="37"/>
      <c r="BCH180" s="37"/>
      <c r="BCI180" s="37"/>
      <c r="BCJ180" s="37"/>
      <c r="BCK180" s="37"/>
      <c r="BCL180" s="37"/>
      <c r="BCM180" s="37"/>
      <c r="BCN180" s="37"/>
      <c r="BCO180" s="37"/>
      <c r="BCP180" s="37"/>
      <c r="BCQ180" s="37"/>
      <c r="BCR180" s="37"/>
      <c r="BCS180" s="37"/>
      <c r="BCT180" s="37"/>
      <c r="BCU180" s="37"/>
      <c r="BCV180" s="37"/>
      <c r="BCW180" s="37"/>
      <c r="BCX180" s="37"/>
      <c r="BCY180" s="37"/>
      <c r="BCZ180" s="37"/>
      <c r="BDA180" s="37"/>
      <c r="BDB180" s="37"/>
      <c r="BDC180" s="37"/>
      <c r="BDD180" s="37"/>
      <c r="BDE180" s="37"/>
      <c r="BDF180" s="37"/>
      <c r="BDG180" s="37"/>
      <c r="BDH180" s="37"/>
      <c r="BDI180" s="37"/>
      <c r="BDJ180" s="37"/>
      <c r="BDK180" s="37"/>
      <c r="BDL180" s="37"/>
      <c r="BDM180" s="37"/>
      <c r="BDN180" s="37"/>
      <c r="BDO180" s="37"/>
      <c r="BDP180" s="37"/>
      <c r="BDQ180" s="37"/>
      <c r="BDR180" s="37"/>
      <c r="BDS180" s="37"/>
      <c r="BDT180" s="37"/>
      <c r="BDU180" s="37"/>
      <c r="BDV180" s="37"/>
      <c r="BDW180" s="37"/>
      <c r="BDX180" s="37"/>
      <c r="BDY180" s="37"/>
      <c r="BDZ180" s="37"/>
      <c r="BEA180" s="37"/>
      <c r="BEB180" s="37"/>
      <c r="BEC180" s="37"/>
      <c r="BED180" s="37"/>
      <c r="BEE180" s="37"/>
      <c r="BEF180" s="37"/>
      <c r="BEG180" s="37"/>
      <c r="BEH180" s="37"/>
      <c r="BEI180" s="37"/>
      <c r="BEJ180" s="37"/>
      <c r="BEK180" s="37"/>
      <c r="BEL180" s="37"/>
      <c r="BEM180" s="37"/>
      <c r="BEN180" s="37"/>
      <c r="BEO180" s="37"/>
      <c r="BEP180" s="37"/>
      <c r="BEQ180" s="37"/>
      <c r="BER180" s="37"/>
      <c r="BES180" s="37"/>
      <c r="BET180" s="37"/>
      <c r="BEU180" s="37"/>
      <c r="BEV180" s="37"/>
      <c r="BEW180" s="37"/>
      <c r="BEX180" s="37"/>
      <c r="BEY180" s="37"/>
      <c r="BEZ180" s="37"/>
      <c r="BFA180" s="37"/>
      <c r="BFB180" s="37"/>
      <c r="BFC180" s="37"/>
      <c r="BFD180" s="37"/>
      <c r="BFE180" s="37"/>
      <c r="BFF180" s="37"/>
      <c r="BFG180" s="37"/>
      <c r="BFH180" s="37"/>
      <c r="BFI180" s="37"/>
      <c r="BFJ180" s="37"/>
      <c r="BFK180" s="37"/>
      <c r="BFL180" s="37"/>
      <c r="BFM180" s="37"/>
      <c r="BFN180" s="37"/>
      <c r="BFO180" s="37"/>
      <c r="BFP180" s="37"/>
      <c r="BFQ180" s="37"/>
      <c r="BFR180" s="37"/>
      <c r="BFS180" s="37"/>
      <c r="BFT180" s="37"/>
      <c r="BFU180" s="37"/>
      <c r="BFV180" s="37"/>
      <c r="BFW180" s="37"/>
      <c r="BFX180" s="37"/>
      <c r="BFY180" s="37"/>
      <c r="BFZ180" s="37"/>
      <c r="BGA180" s="37"/>
      <c r="BGB180" s="37"/>
      <c r="BGC180" s="37"/>
      <c r="BGD180" s="37"/>
      <c r="BGE180" s="37"/>
      <c r="BGF180" s="37"/>
      <c r="BGG180" s="37"/>
      <c r="BGH180" s="37"/>
      <c r="BGI180" s="37"/>
      <c r="BGJ180" s="37"/>
      <c r="BGK180" s="37"/>
      <c r="BGL180" s="37"/>
      <c r="BGM180" s="37"/>
      <c r="BGN180" s="37"/>
      <c r="BGO180" s="37"/>
      <c r="BGP180" s="37"/>
      <c r="BGQ180" s="37"/>
      <c r="BGR180" s="37"/>
      <c r="BGS180" s="37"/>
      <c r="BGT180" s="37"/>
      <c r="BGU180" s="37"/>
      <c r="BGV180" s="37"/>
      <c r="BGW180" s="37"/>
      <c r="BGX180" s="37"/>
      <c r="BGY180" s="37"/>
      <c r="BGZ180" s="37"/>
      <c r="BHA180" s="37"/>
      <c r="BHB180" s="37"/>
      <c r="BHC180" s="37"/>
      <c r="BHD180" s="37"/>
      <c r="BHE180" s="37"/>
      <c r="BHF180" s="37"/>
      <c r="BHG180" s="37"/>
      <c r="BHH180" s="37"/>
      <c r="BHI180" s="37"/>
      <c r="BHJ180" s="37"/>
      <c r="BHK180" s="37"/>
      <c r="BHL180" s="37"/>
      <c r="BHM180" s="37"/>
      <c r="BHN180" s="37"/>
      <c r="BHO180" s="37"/>
      <c r="BHP180" s="37"/>
      <c r="BHQ180" s="37"/>
      <c r="BHR180" s="37"/>
      <c r="BHS180" s="37"/>
      <c r="BHT180" s="37"/>
      <c r="BHU180" s="37"/>
      <c r="BHV180" s="37"/>
      <c r="BHW180" s="37"/>
      <c r="BHX180" s="37"/>
      <c r="BHY180" s="37"/>
      <c r="BHZ180" s="37"/>
      <c r="BIA180" s="37"/>
      <c r="BIB180" s="37"/>
      <c r="BIC180" s="37"/>
      <c r="BID180" s="37"/>
      <c r="BIE180" s="37"/>
      <c r="BIF180" s="37"/>
      <c r="BIG180" s="37"/>
      <c r="BIH180" s="37"/>
      <c r="BII180" s="37"/>
      <c r="BIJ180" s="37"/>
      <c r="BIK180" s="37"/>
      <c r="BIL180" s="37"/>
      <c r="BIM180" s="37"/>
      <c r="BIN180" s="37"/>
      <c r="BIO180" s="37"/>
      <c r="BIP180" s="37"/>
      <c r="BIQ180" s="37"/>
      <c r="BIR180" s="37"/>
      <c r="BIS180" s="37"/>
      <c r="BIT180" s="37"/>
      <c r="BIU180" s="37"/>
      <c r="BIV180" s="37"/>
      <c r="BIW180" s="37"/>
      <c r="BIX180" s="37"/>
      <c r="BIY180" s="37"/>
      <c r="BIZ180" s="37"/>
      <c r="BJA180" s="37"/>
      <c r="BJB180" s="37"/>
      <c r="BJC180" s="37"/>
      <c r="BJD180" s="37"/>
      <c r="BJE180" s="37"/>
      <c r="BJF180" s="37"/>
      <c r="BJG180" s="37"/>
      <c r="BJH180" s="37"/>
      <c r="BJI180" s="37"/>
      <c r="BJJ180" s="37"/>
      <c r="BJK180" s="37"/>
      <c r="BJL180" s="37"/>
      <c r="BJM180" s="37"/>
      <c r="BJN180" s="37"/>
      <c r="BJO180" s="37"/>
      <c r="BJP180" s="37"/>
      <c r="BJQ180" s="37"/>
      <c r="BJR180" s="37"/>
      <c r="BJS180" s="37"/>
      <c r="BJT180" s="37"/>
      <c r="BJU180" s="37"/>
      <c r="BJV180" s="37"/>
      <c r="BJW180" s="37"/>
      <c r="BJX180" s="37"/>
      <c r="BJY180" s="37"/>
      <c r="BJZ180" s="37"/>
      <c r="BKA180" s="37"/>
      <c r="BKB180" s="37"/>
      <c r="BKC180" s="37"/>
      <c r="BKD180" s="37"/>
      <c r="BKE180" s="37"/>
      <c r="BKF180" s="37"/>
      <c r="BKG180" s="37"/>
      <c r="BKH180" s="37"/>
      <c r="BKI180" s="37"/>
      <c r="BKJ180" s="37"/>
      <c r="BKK180" s="37"/>
      <c r="BKL180" s="37"/>
      <c r="BKM180" s="37"/>
      <c r="BKN180" s="37"/>
      <c r="BKO180" s="37"/>
      <c r="BKP180" s="37"/>
      <c r="BKQ180" s="37"/>
      <c r="BKR180" s="37"/>
      <c r="BKS180" s="37"/>
      <c r="BKT180" s="37"/>
      <c r="BKU180" s="37"/>
      <c r="BKV180" s="37"/>
      <c r="BKW180" s="37"/>
      <c r="BKX180" s="37"/>
      <c r="BKY180" s="37"/>
      <c r="BKZ180" s="37"/>
      <c r="BLA180" s="37"/>
      <c r="BLB180" s="37"/>
      <c r="BLC180" s="37"/>
      <c r="BLD180" s="37"/>
      <c r="BLE180" s="37"/>
      <c r="BLF180" s="37"/>
      <c r="BLG180" s="37"/>
      <c r="BLH180" s="37"/>
      <c r="BLI180" s="37"/>
      <c r="BLJ180" s="37"/>
      <c r="BLK180" s="37"/>
      <c r="BLL180" s="37"/>
      <c r="BLM180" s="37"/>
      <c r="BLN180" s="37"/>
      <c r="BLO180" s="37"/>
      <c r="BLP180" s="37"/>
      <c r="BLQ180" s="37"/>
      <c r="BLR180" s="37"/>
      <c r="BLS180" s="37"/>
      <c r="BLT180" s="37"/>
      <c r="BLU180" s="37"/>
      <c r="BLV180" s="37"/>
      <c r="BLW180" s="37"/>
      <c r="BLX180" s="37"/>
      <c r="BLY180" s="37"/>
      <c r="BLZ180" s="37"/>
      <c r="BMA180" s="37"/>
      <c r="BMB180" s="37"/>
      <c r="BMC180" s="37"/>
      <c r="BMD180" s="37"/>
      <c r="BME180" s="37"/>
      <c r="BMF180" s="37"/>
      <c r="BMG180" s="37"/>
      <c r="BMH180" s="37"/>
      <c r="BMI180" s="37"/>
      <c r="BMJ180" s="37"/>
      <c r="BMK180" s="37"/>
      <c r="BML180" s="37"/>
      <c r="BMM180" s="37"/>
      <c r="BMN180" s="37"/>
      <c r="BMO180" s="37"/>
      <c r="BMP180" s="37"/>
      <c r="BMQ180" s="37"/>
      <c r="BMR180" s="37"/>
      <c r="BMS180" s="37"/>
      <c r="BMT180" s="37"/>
      <c r="BMU180" s="37"/>
      <c r="BMV180" s="37"/>
      <c r="BMW180" s="37"/>
      <c r="BMX180" s="37"/>
      <c r="BMY180" s="37"/>
      <c r="BMZ180" s="37"/>
      <c r="BNA180" s="37"/>
      <c r="BNB180" s="37"/>
      <c r="BNC180" s="37"/>
      <c r="BND180" s="37"/>
      <c r="BNE180" s="37"/>
      <c r="BNF180" s="37"/>
      <c r="BNG180" s="37"/>
      <c r="BNH180" s="37"/>
      <c r="BNI180" s="37"/>
      <c r="BNJ180" s="37"/>
      <c r="BNK180" s="37"/>
      <c r="BNL180" s="37"/>
      <c r="BNM180" s="37"/>
      <c r="BNN180" s="37"/>
      <c r="BNO180" s="37"/>
      <c r="BNP180" s="37"/>
      <c r="BNQ180" s="37"/>
      <c r="BNR180" s="37"/>
      <c r="BNS180" s="37"/>
      <c r="BNT180" s="37"/>
      <c r="BNU180" s="37"/>
      <c r="BNV180" s="37"/>
      <c r="BNW180" s="37"/>
      <c r="BNX180" s="37"/>
      <c r="BNY180" s="37"/>
      <c r="BNZ180" s="37"/>
      <c r="BOA180" s="37"/>
      <c r="BOB180" s="37"/>
      <c r="BOC180" s="37"/>
      <c r="BOD180" s="37"/>
      <c r="BOE180" s="37"/>
      <c r="BOF180" s="37"/>
      <c r="BOG180" s="37"/>
      <c r="BOH180" s="37"/>
      <c r="BOI180" s="37"/>
      <c r="BOJ180" s="37"/>
      <c r="BOK180" s="37"/>
      <c r="BOL180" s="37"/>
      <c r="BOM180" s="37"/>
      <c r="BON180" s="37"/>
      <c r="BOO180" s="37"/>
      <c r="BOP180" s="37"/>
      <c r="BOQ180" s="37"/>
      <c r="BOR180" s="37"/>
      <c r="BOS180" s="37"/>
      <c r="BOT180" s="37"/>
      <c r="BOU180" s="37"/>
      <c r="BOV180" s="37"/>
      <c r="BOW180" s="37"/>
      <c r="BOX180" s="37"/>
      <c r="BOY180" s="37"/>
      <c r="BOZ180" s="37"/>
      <c r="BPA180" s="37"/>
      <c r="BPB180" s="37"/>
      <c r="BPC180" s="37"/>
      <c r="BPD180" s="37"/>
      <c r="BPE180" s="37"/>
      <c r="BPF180" s="37"/>
      <c r="BPG180" s="37"/>
      <c r="BPH180" s="37"/>
      <c r="BPI180" s="37"/>
      <c r="BPJ180" s="37"/>
      <c r="BPK180" s="37"/>
      <c r="BPL180" s="37"/>
      <c r="BPM180" s="37"/>
      <c r="BPN180" s="37"/>
      <c r="BPO180" s="37"/>
      <c r="BPP180" s="37"/>
      <c r="BPQ180" s="37"/>
      <c r="BPR180" s="37"/>
      <c r="BPS180" s="37"/>
      <c r="BPT180" s="37"/>
      <c r="BPU180" s="37"/>
      <c r="BPV180" s="37"/>
      <c r="BPW180" s="37"/>
      <c r="BPX180" s="37"/>
      <c r="BPY180" s="37"/>
      <c r="BPZ180" s="37"/>
      <c r="BQA180" s="37"/>
      <c r="BQB180" s="37"/>
      <c r="BQC180" s="37"/>
      <c r="BQD180" s="37"/>
      <c r="BQE180" s="37"/>
      <c r="BQF180" s="37"/>
      <c r="BQG180" s="37"/>
      <c r="BQH180" s="37"/>
      <c r="BQI180" s="37"/>
      <c r="BQJ180" s="37"/>
      <c r="BQK180" s="37"/>
      <c r="BQL180" s="37"/>
      <c r="BQM180" s="37"/>
      <c r="BQN180" s="37"/>
      <c r="BQO180" s="37"/>
      <c r="BQP180" s="37"/>
      <c r="BQQ180" s="37"/>
      <c r="BQR180" s="37"/>
      <c r="BQS180" s="37"/>
      <c r="BQT180" s="37"/>
      <c r="BQU180" s="37"/>
      <c r="BQV180" s="37"/>
      <c r="BQW180" s="37"/>
      <c r="BQX180" s="37"/>
      <c r="BQY180" s="37"/>
      <c r="BQZ180" s="37"/>
      <c r="BRA180" s="37"/>
      <c r="BRB180" s="37"/>
      <c r="BRC180" s="37"/>
      <c r="BRD180" s="37"/>
      <c r="BRE180" s="37"/>
      <c r="BRF180" s="37"/>
      <c r="BRG180" s="37"/>
      <c r="BRH180" s="37"/>
      <c r="BRI180" s="37"/>
      <c r="BRJ180" s="37"/>
      <c r="BRK180" s="37"/>
      <c r="BRL180" s="37"/>
      <c r="BRM180" s="37"/>
      <c r="BRN180" s="37"/>
      <c r="BRO180" s="37"/>
      <c r="BRP180" s="37"/>
      <c r="BRQ180" s="37"/>
      <c r="BRR180" s="37"/>
      <c r="BRS180" s="37"/>
      <c r="BRT180" s="37"/>
      <c r="BRU180" s="37"/>
      <c r="BRV180" s="37"/>
      <c r="BRW180" s="37"/>
      <c r="BRX180" s="37"/>
      <c r="BRY180" s="37"/>
      <c r="BRZ180" s="37"/>
      <c r="BSA180" s="37"/>
      <c r="BSB180" s="37"/>
      <c r="BSC180" s="37"/>
      <c r="BSD180" s="37"/>
      <c r="BSE180" s="37"/>
      <c r="BSF180" s="37"/>
      <c r="BSG180" s="37"/>
      <c r="BSH180" s="37"/>
      <c r="BSI180" s="37"/>
      <c r="BSJ180" s="37"/>
      <c r="BSK180" s="37"/>
      <c r="BSL180" s="37"/>
      <c r="BSM180" s="37"/>
      <c r="BSN180" s="37"/>
      <c r="BSO180" s="37"/>
      <c r="BSP180" s="37"/>
      <c r="BSQ180" s="37"/>
      <c r="BSR180" s="37"/>
      <c r="BSS180" s="37"/>
      <c r="BST180" s="37"/>
      <c r="BSU180" s="37"/>
      <c r="BSV180" s="37"/>
      <c r="BSW180" s="37"/>
      <c r="BSX180" s="37"/>
      <c r="BSY180" s="37"/>
      <c r="BSZ180" s="37"/>
      <c r="BTA180" s="37"/>
      <c r="BTB180" s="37"/>
      <c r="BTC180" s="37"/>
      <c r="BTD180" s="37"/>
    </row>
    <row r="181" spans="1:1876" ht="59.25" hidden="1" customHeight="1" x14ac:dyDescent="0.3">
      <c r="A181" s="58" t="s">
        <v>265</v>
      </c>
      <c r="B181" s="63" t="s">
        <v>295</v>
      </c>
      <c r="C181" s="110"/>
      <c r="D181" s="147">
        <f t="shared" ref="D181:D182" si="157">G181+J181+M181+P181+S181+V181+Z181</f>
        <v>800</v>
      </c>
      <c r="E181" s="147">
        <f t="shared" ref="E181:E182" si="158">H181+K181+N181+Q181+T181+X181+AB181</f>
        <v>0</v>
      </c>
      <c r="F181" s="147">
        <f t="shared" ref="F181:F182" si="159">I181+L181+O181+R181+U181+Y181+AC181</f>
        <v>800</v>
      </c>
      <c r="G181" s="162"/>
      <c r="H181" s="166"/>
      <c r="I181" s="167"/>
      <c r="J181" s="129"/>
      <c r="K181" s="91"/>
      <c r="L181" s="159"/>
      <c r="M181" s="93"/>
      <c r="N181" s="90"/>
      <c r="O181" s="142"/>
      <c r="P181" s="164"/>
      <c r="Q181" s="163"/>
      <c r="R181" s="290"/>
      <c r="S181" s="90">
        <f>T181+U181</f>
        <v>800</v>
      </c>
      <c r="T181" s="91"/>
      <c r="U181" s="90">
        <v>800</v>
      </c>
      <c r="V181" s="163">
        <f>X181+Y181</f>
        <v>0</v>
      </c>
      <c r="W181" s="163"/>
      <c r="X181" s="163"/>
      <c r="Y181" s="163"/>
      <c r="Z181" s="176">
        <f>AB181+AC181</f>
        <v>0</v>
      </c>
      <c r="AA181" s="176"/>
      <c r="AB181" s="176"/>
      <c r="AC181" s="176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  <c r="FT181" s="37"/>
      <c r="FU181" s="37"/>
      <c r="FV181" s="37"/>
      <c r="FW181" s="37"/>
      <c r="FX181" s="37"/>
      <c r="FY181" s="37"/>
      <c r="FZ181" s="37"/>
      <c r="GA181" s="37"/>
      <c r="GB181" s="37"/>
      <c r="GC181" s="37"/>
      <c r="GD181" s="37"/>
      <c r="GE181" s="37"/>
      <c r="GF181" s="37"/>
      <c r="GG181" s="37"/>
      <c r="GH181" s="37"/>
      <c r="GI181" s="37"/>
      <c r="GJ181" s="37"/>
      <c r="GK181" s="37"/>
      <c r="GL181" s="37"/>
      <c r="GM181" s="37"/>
      <c r="GN181" s="37"/>
      <c r="GO181" s="37"/>
      <c r="GP181" s="37"/>
      <c r="GQ181" s="37"/>
      <c r="GR181" s="37"/>
      <c r="GS181" s="37"/>
      <c r="GT181" s="37"/>
      <c r="GU181" s="37"/>
      <c r="GV181" s="37"/>
      <c r="GW181" s="37"/>
      <c r="GX181" s="37"/>
      <c r="GY181" s="37"/>
      <c r="GZ181" s="37"/>
      <c r="HA181" s="37"/>
      <c r="HB181" s="37"/>
      <c r="HC181" s="37"/>
      <c r="HD181" s="37"/>
      <c r="HE181" s="37"/>
      <c r="HF181" s="37"/>
      <c r="HG181" s="37"/>
      <c r="HH181" s="37"/>
      <c r="HI181" s="37"/>
      <c r="HJ181" s="37"/>
      <c r="HK181" s="37"/>
      <c r="HL181" s="37"/>
      <c r="HM181" s="37"/>
      <c r="HN181" s="37"/>
      <c r="HO181" s="37"/>
      <c r="HP181" s="37"/>
      <c r="HQ181" s="37"/>
      <c r="HR181" s="37"/>
      <c r="HS181" s="37"/>
      <c r="HT181" s="37"/>
      <c r="HU181" s="37"/>
      <c r="HV181" s="37"/>
      <c r="HW181" s="37"/>
      <c r="HX181" s="37"/>
      <c r="HY181" s="37"/>
      <c r="HZ181" s="37"/>
      <c r="IA181" s="37"/>
      <c r="IB181" s="37"/>
      <c r="IC181" s="37"/>
      <c r="ID181" s="37"/>
      <c r="IE181" s="37"/>
      <c r="IF181" s="37"/>
      <c r="IG181" s="37"/>
      <c r="IH181" s="37"/>
      <c r="II181" s="37"/>
      <c r="IJ181" s="37"/>
      <c r="IK181" s="37"/>
      <c r="IL181" s="37"/>
      <c r="IM181" s="37"/>
      <c r="IN181" s="37"/>
      <c r="IO181" s="37"/>
      <c r="IP181" s="37"/>
      <c r="IQ181" s="37"/>
      <c r="IR181" s="37"/>
      <c r="IS181" s="37"/>
      <c r="IT181" s="37"/>
      <c r="IU181" s="37"/>
      <c r="IV181" s="37"/>
      <c r="IW181" s="37"/>
      <c r="IX181" s="37"/>
      <c r="IY181" s="37"/>
      <c r="IZ181" s="37"/>
      <c r="JA181" s="37"/>
      <c r="JB181" s="37"/>
      <c r="JC181" s="37"/>
      <c r="JD181" s="37"/>
      <c r="JE181" s="37"/>
      <c r="JF181" s="37"/>
      <c r="JG181" s="37"/>
      <c r="JH181" s="37"/>
      <c r="JI181" s="37"/>
      <c r="JJ181" s="37"/>
      <c r="JK181" s="37"/>
      <c r="JL181" s="37"/>
      <c r="JM181" s="37"/>
      <c r="JN181" s="37"/>
      <c r="JO181" s="37"/>
      <c r="JP181" s="37"/>
      <c r="JQ181" s="37"/>
      <c r="JR181" s="37"/>
      <c r="JS181" s="37"/>
      <c r="JT181" s="37"/>
      <c r="JU181" s="37"/>
      <c r="JV181" s="37"/>
      <c r="JW181" s="37"/>
      <c r="JX181" s="37"/>
      <c r="JY181" s="37"/>
      <c r="JZ181" s="37"/>
      <c r="KA181" s="37"/>
      <c r="KB181" s="37"/>
      <c r="KC181" s="37"/>
      <c r="KD181" s="37"/>
      <c r="KE181" s="37"/>
      <c r="KF181" s="37"/>
      <c r="KG181" s="37"/>
      <c r="KH181" s="37"/>
      <c r="KI181" s="37"/>
      <c r="KJ181" s="37"/>
      <c r="KK181" s="37"/>
      <c r="KL181" s="37"/>
      <c r="KM181" s="37"/>
      <c r="KN181" s="37"/>
      <c r="KO181" s="37"/>
      <c r="KP181" s="37"/>
      <c r="KQ181" s="37"/>
      <c r="KR181" s="37"/>
      <c r="KS181" s="37"/>
      <c r="KT181" s="37"/>
      <c r="KU181" s="37"/>
      <c r="KV181" s="37"/>
      <c r="KW181" s="37"/>
      <c r="KX181" s="37"/>
      <c r="KY181" s="37"/>
      <c r="KZ181" s="37"/>
      <c r="LA181" s="37"/>
      <c r="LB181" s="37"/>
      <c r="LC181" s="37"/>
      <c r="LD181" s="37"/>
      <c r="LE181" s="37"/>
      <c r="LF181" s="37"/>
      <c r="LG181" s="37"/>
      <c r="LH181" s="37"/>
      <c r="LI181" s="37"/>
      <c r="LJ181" s="37"/>
      <c r="LK181" s="37"/>
      <c r="LL181" s="37"/>
      <c r="LM181" s="37"/>
      <c r="LN181" s="37"/>
      <c r="LO181" s="37"/>
      <c r="LP181" s="37"/>
      <c r="LQ181" s="37"/>
      <c r="LR181" s="37"/>
      <c r="LS181" s="37"/>
      <c r="LT181" s="37"/>
      <c r="LU181" s="37"/>
      <c r="LV181" s="37"/>
      <c r="LW181" s="37"/>
      <c r="LX181" s="37"/>
      <c r="LY181" s="37"/>
      <c r="LZ181" s="37"/>
      <c r="MA181" s="37"/>
      <c r="MB181" s="37"/>
      <c r="MC181" s="37"/>
      <c r="MD181" s="37"/>
      <c r="ME181" s="37"/>
      <c r="MF181" s="37"/>
      <c r="MG181" s="37"/>
      <c r="MH181" s="37"/>
      <c r="MI181" s="37"/>
      <c r="MJ181" s="37"/>
      <c r="MK181" s="37"/>
      <c r="ML181" s="37"/>
      <c r="MM181" s="37"/>
      <c r="MN181" s="37"/>
      <c r="MO181" s="37"/>
      <c r="MP181" s="37"/>
      <c r="MQ181" s="37"/>
      <c r="MR181" s="37"/>
      <c r="MS181" s="37"/>
      <c r="MT181" s="37"/>
      <c r="MU181" s="37"/>
      <c r="MV181" s="37"/>
      <c r="MW181" s="37"/>
      <c r="MX181" s="37"/>
      <c r="MY181" s="37"/>
      <c r="MZ181" s="37"/>
      <c r="NA181" s="37"/>
      <c r="NB181" s="37"/>
      <c r="NC181" s="37"/>
      <c r="ND181" s="37"/>
      <c r="NE181" s="37"/>
      <c r="NF181" s="37"/>
      <c r="NG181" s="37"/>
      <c r="NH181" s="37"/>
      <c r="NI181" s="37"/>
      <c r="NJ181" s="37"/>
      <c r="NK181" s="37"/>
      <c r="NL181" s="37"/>
      <c r="NM181" s="37"/>
      <c r="NN181" s="37"/>
      <c r="NO181" s="37"/>
      <c r="NP181" s="37"/>
      <c r="NQ181" s="37"/>
      <c r="NR181" s="37"/>
      <c r="NS181" s="37"/>
      <c r="NT181" s="37"/>
      <c r="NU181" s="37"/>
      <c r="NV181" s="37"/>
      <c r="NW181" s="37"/>
      <c r="NX181" s="37"/>
      <c r="NY181" s="37"/>
      <c r="NZ181" s="37"/>
      <c r="OA181" s="37"/>
      <c r="OB181" s="37"/>
      <c r="OC181" s="37"/>
      <c r="OD181" s="37"/>
      <c r="OE181" s="37"/>
      <c r="OF181" s="37"/>
      <c r="OG181" s="37"/>
      <c r="OH181" s="37"/>
      <c r="OI181" s="37"/>
      <c r="OJ181" s="37"/>
      <c r="OK181" s="37"/>
      <c r="OL181" s="37"/>
      <c r="OM181" s="37"/>
      <c r="ON181" s="37"/>
      <c r="OO181" s="37"/>
      <c r="OP181" s="37"/>
      <c r="OQ181" s="37"/>
      <c r="OR181" s="37"/>
      <c r="OS181" s="37"/>
      <c r="OT181" s="37"/>
      <c r="OU181" s="37"/>
      <c r="OV181" s="37"/>
      <c r="OW181" s="37"/>
      <c r="OX181" s="37"/>
      <c r="OY181" s="37"/>
      <c r="OZ181" s="37"/>
      <c r="PA181" s="37"/>
      <c r="PB181" s="37"/>
      <c r="PC181" s="37"/>
      <c r="PD181" s="37"/>
      <c r="PE181" s="37"/>
      <c r="PF181" s="37"/>
      <c r="PG181" s="37"/>
      <c r="PH181" s="37"/>
      <c r="PI181" s="37"/>
      <c r="PJ181" s="37"/>
      <c r="PK181" s="37"/>
      <c r="PL181" s="37"/>
      <c r="PM181" s="37"/>
      <c r="PN181" s="37"/>
      <c r="PO181" s="37"/>
      <c r="PP181" s="37"/>
      <c r="PQ181" s="37"/>
      <c r="PR181" s="37"/>
      <c r="PS181" s="37"/>
      <c r="PT181" s="37"/>
      <c r="PU181" s="37"/>
      <c r="PV181" s="37"/>
      <c r="PW181" s="37"/>
      <c r="PX181" s="37"/>
      <c r="PY181" s="37"/>
      <c r="PZ181" s="37"/>
      <c r="QA181" s="37"/>
      <c r="QB181" s="37"/>
      <c r="QC181" s="37"/>
      <c r="QD181" s="37"/>
      <c r="QE181" s="37"/>
      <c r="QF181" s="37"/>
      <c r="QG181" s="37"/>
      <c r="QH181" s="37"/>
      <c r="QI181" s="37"/>
      <c r="QJ181" s="37"/>
      <c r="QK181" s="37"/>
      <c r="QL181" s="37"/>
      <c r="QM181" s="37"/>
      <c r="QN181" s="37"/>
      <c r="QO181" s="37"/>
      <c r="QP181" s="37"/>
      <c r="QQ181" s="37"/>
      <c r="QR181" s="37"/>
      <c r="QS181" s="37"/>
      <c r="QT181" s="37"/>
      <c r="QU181" s="37"/>
      <c r="QV181" s="37"/>
      <c r="QW181" s="37"/>
      <c r="QX181" s="37"/>
      <c r="QY181" s="37"/>
      <c r="QZ181" s="37"/>
      <c r="RA181" s="37"/>
      <c r="RB181" s="37"/>
      <c r="RC181" s="37"/>
      <c r="RD181" s="37"/>
      <c r="RE181" s="37"/>
      <c r="RF181" s="37"/>
      <c r="RG181" s="37"/>
      <c r="RH181" s="37"/>
      <c r="RI181" s="37"/>
      <c r="RJ181" s="37"/>
      <c r="RK181" s="37"/>
      <c r="RL181" s="37"/>
      <c r="RM181" s="37"/>
      <c r="RN181" s="37"/>
      <c r="RO181" s="37"/>
      <c r="RP181" s="37"/>
      <c r="RQ181" s="37"/>
      <c r="RR181" s="37"/>
      <c r="RS181" s="37"/>
      <c r="RT181" s="37"/>
      <c r="RU181" s="37"/>
      <c r="RV181" s="37"/>
      <c r="RW181" s="37"/>
      <c r="RX181" s="37"/>
      <c r="RY181" s="37"/>
      <c r="RZ181" s="37"/>
      <c r="SA181" s="37"/>
      <c r="SB181" s="37"/>
      <c r="SC181" s="37"/>
      <c r="SD181" s="37"/>
      <c r="SE181" s="37"/>
      <c r="SF181" s="37"/>
      <c r="SG181" s="37"/>
      <c r="SH181" s="37"/>
      <c r="SI181" s="37"/>
      <c r="SJ181" s="37"/>
      <c r="SK181" s="37"/>
      <c r="SL181" s="37"/>
      <c r="SM181" s="37"/>
      <c r="SN181" s="37"/>
      <c r="SO181" s="37"/>
      <c r="SP181" s="37"/>
      <c r="SQ181" s="37"/>
      <c r="SR181" s="37"/>
      <c r="SS181" s="37"/>
      <c r="ST181" s="37"/>
      <c r="SU181" s="37"/>
      <c r="SV181" s="37"/>
      <c r="SW181" s="37"/>
      <c r="SX181" s="37"/>
      <c r="SY181" s="37"/>
      <c r="SZ181" s="37"/>
      <c r="TA181" s="37"/>
      <c r="TB181" s="37"/>
      <c r="TC181" s="37"/>
      <c r="TD181" s="37"/>
      <c r="TE181" s="37"/>
      <c r="TF181" s="37"/>
      <c r="TG181" s="37"/>
      <c r="TH181" s="37"/>
      <c r="TI181" s="37"/>
      <c r="TJ181" s="37"/>
      <c r="TK181" s="37"/>
      <c r="TL181" s="37"/>
      <c r="TM181" s="37"/>
      <c r="TN181" s="37"/>
      <c r="TO181" s="37"/>
      <c r="TP181" s="37"/>
      <c r="TQ181" s="37"/>
      <c r="TR181" s="37"/>
      <c r="TS181" s="37"/>
      <c r="TT181" s="37"/>
      <c r="TU181" s="37"/>
      <c r="TV181" s="37"/>
      <c r="TW181" s="37"/>
      <c r="TX181" s="37"/>
      <c r="TY181" s="37"/>
      <c r="TZ181" s="37"/>
      <c r="UA181" s="37"/>
      <c r="UB181" s="37"/>
      <c r="UC181" s="37"/>
      <c r="UD181" s="37"/>
      <c r="UE181" s="37"/>
      <c r="UF181" s="37"/>
      <c r="UG181" s="37"/>
      <c r="UH181" s="37"/>
      <c r="UI181" s="37"/>
      <c r="UJ181" s="37"/>
      <c r="UK181" s="37"/>
      <c r="UL181" s="37"/>
      <c r="UM181" s="37"/>
      <c r="UN181" s="37"/>
      <c r="UO181" s="37"/>
      <c r="UP181" s="37"/>
      <c r="UQ181" s="37"/>
      <c r="UR181" s="37"/>
      <c r="US181" s="37"/>
      <c r="UT181" s="37"/>
      <c r="UU181" s="37"/>
      <c r="UV181" s="37"/>
      <c r="UW181" s="37"/>
      <c r="UX181" s="37"/>
      <c r="UY181" s="37"/>
      <c r="UZ181" s="37"/>
      <c r="VA181" s="37"/>
      <c r="VB181" s="37"/>
      <c r="VC181" s="37"/>
      <c r="VD181" s="37"/>
      <c r="VE181" s="37"/>
      <c r="VF181" s="37"/>
      <c r="VG181" s="37"/>
      <c r="VH181" s="37"/>
      <c r="VI181" s="37"/>
      <c r="VJ181" s="37"/>
      <c r="VK181" s="37"/>
      <c r="VL181" s="37"/>
      <c r="VM181" s="37"/>
      <c r="VN181" s="37"/>
      <c r="VO181" s="37"/>
      <c r="VP181" s="37"/>
      <c r="VQ181" s="37"/>
      <c r="VR181" s="37"/>
      <c r="VS181" s="37"/>
      <c r="VT181" s="37"/>
      <c r="VU181" s="37"/>
      <c r="VV181" s="37"/>
      <c r="VW181" s="37"/>
      <c r="VX181" s="37"/>
      <c r="VY181" s="37"/>
      <c r="VZ181" s="37"/>
      <c r="WA181" s="37"/>
      <c r="WB181" s="37"/>
      <c r="WC181" s="37"/>
      <c r="WD181" s="37"/>
      <c r="WE181" s="37"/>
      <c r="WF181" s="37"/>
      <c r="WG181" s="37"/>
      <c r="WH181" s="37"/>
      <c r="WI181" s="37"/>
      <c r="WJ181" s="37"/>
      <c r="WK181" s="37"/>
      <c r="WL181" s="37"/>
      <c r="WM181" s="37"/>
      <c r="WN181" s="37"/>
      <c r="WO181" s="37"/>
      <c r="WP181" s="37"/>
      <c r="WQ181" s="37"/>
      <c r="WR181" s="37"/>
      <c r="WS181" s="37"/>
      <c r="WT181" s="37"/>
      <c r="WU181" s="37"/>
      <c r="WV181" s="37"/>
      <c r="WW181" s="37"/>
      <c r="WX181" s="37"/>
      <c r="WY181" s="37"/>
      <c r="WZ181" s="37"/>
      <c r="XA181" s="37"/>
      <c r="XB181" s="37"/>
      <c r="XC181" s="37"/>
      <c r="XD181" s="37"/>
      <c r="XE181" s="37"/>
      <c r="XF181" s="37"/>
      <c r="XG181" s="37"/>
      <c r="XH181" s="37"/>
      <c r="XI181" s="37"/>
      <c r="XJ181" s="37"/>
      <c r="XK181" s="37"/>
      <c r="XL181" s="37"/>
      <c r="XM181" s="37"/>
      <c r="XN181" s="37"/>
      <c r="XO181" s="37"/>
      <c r="XP181" s="37"/>
      <c r="XQ181" s="37"/>
      <c r="XR181" s="37"/>
      <c r="XS181" s="37"/>
      <c r="XT181" s="37"/>
      <c r="XU181" s="37"/>
      <c r="XV181" s="37"/>
      <c r="XW181" s="37"/>
      <c r="XX181" s="37"/>
      <c r="XY181" s="37"/>
      <c r="XZ181" s="37"/>
      <c r="YA181" s="37"/>
      <c r="YB181" s="37"/>
      <c r="YC181" s="37"/>
      <c r="YD181" s="37"/>
      <c r="YE181" s="37"/>
      <c r="YF181" s="37"/>
      <c r="YG181" s="37"/>
      <c r="YH181" s="37"/>
      <c r="YI181" s="37"/>
      <c r="YJ181" s="37"/>
      <c r="YK181" s="37"/>
      <c r="YL181" s="37"/>
      <c r="YM181" s="37"/>
      <c r="YN181" s="37"/>
      <c r="YO181" s="37"/>
      <c r="YP181" s="37"/>
      <c r="YQ181" s="37"/>
      <c r="YR181" s="37"/>
      <c r="YS181" s="37"/>
      <c r="YT181" s="37"/>
      <c r="YU181" s="37"/>
      <c r="YV181" s="37"/>
      <c r="YW181" s="37"/>
      <c r="YX181" s="37"/>
      <c r="YY181" s="37"/>
      <c r="YZ181" s="37"/>
      <c r="ZA181" s="37"/>
      <c r="ZB181" s="37"/>
      <c r="ZC181" s="37"/>
      <c r="ZD181" s="37"/>
      <c r="ZE181" s="37"/>
      <c r="ZF181" s="37"/>
      <c r="ZG181" s="37"/>
      <c r="ZH181" s="37"/>
      <c r="ZI181" s="37"/>
      <c r="ZJ181" s="37"/>
      <c r="ZK181" s="37"/>
      <c r="ZL181" s="37"/>
      <c r="ZM181" s="37"/>
      <c r="ZN181" s="37"/>
      <c r="ZO181" s="37"/>
      <c r="ZP181" s="37"/>
      <c r="ZQ181" s="37"/>
      <c r="ZR181" s="37"/>
      <c r="ZS181" s="37"/>
      <c r="ZT181" s="37"/>
      <c r="ZU181" s="37"/>
      <c r="ZV181" s="37"/>
      <c r="ZW181" s="37"/>
      <c r="ZX181" s="37"/>
      <c r="ZY181" s="37"/>
      <c r="ZZ181" s="37"/>
      <c r="AAA181" s="37"/>
      <c r="AAB181" s="37"/>
      <c r="AAC181" s="37"/>
      <c r="AAD181" s="37"/>
      <c r="AAE181" s="37"/>
      <c r="AAF181" s="37"/>
      <c r="AAG181" s="37"/>
      <c r="AAH181" s="37"/>
      <c r="AAI181" s="37"/>
      <c r="AAJ181" s="37"/>
      <c r="AAK181" s="37"/>
      <c r="AAL181" s="37"/>
      <c r="AAM181" s="37"/>
      <c r="AAN181" s="37"/>
      <c r="AAO181" s="37"/>
      <c r="AAP181" s="37"/>
      <c r="AAQ181" s="37"/>
      <c r="AAR181" s="37"/>
      <c r="AAS181" s="37"/>
      <c r="AAT181" s="37"/>
      <c r="AAU181" s="37"/>
      <c r="AAV181" s="37"/>
      <c r="AAW181" s="37"/>
      <c r="AAX181" s="37"/>
      <c r="AAY181" s="37"/>
      <c r="AAZ181" s="37"/>
      <c r="ABA181" s="37"/>
      <c r="ABB181" s="37"/>
      <c r="ABC181" s="37"/>
      <c r="ABD181" s="37"/>
      <c r="ABE181" s="37"/>
      <c r="ABF181" s="37"/>
      <c r="ABG181" s="37"/>
      <c r="ABH181" s="37"/>
      <c r="ABI181" s="37"/>
      <c r="ABJ181" s="37"/>
      <c r="ABK181" s="37"/>
      <c r="ABL181" s="37"/>
      <c r="ABM181" s="37"/>
      <c r="ABN181" s="37"/>
      <c r="ABO181" s="37"/>
      <c r="ABP181" s="37"/>
      <c r="ABQ181" s="37"/>
      <c r="ABR181" s="37"/>
      <c r="ABS181" s="37"/>
      <c r="ABT181" s="37"/>
      <c r="ABU181" s="37"/>
      <c r="ABV181" s="37"/>
      <c r="ABW181" s="37"/>
      <c r="ABX181" s="37"/>
      <c r="ABY181" s="37"/>
      <c r="ABZ181" s="37"/>
      <c r="ACA181" s="37"/>
      <c r="ACB181" s="37"/>
      <c r="ACC181" s="37"/>
      <c r="ACD181" s="37"/>
      <c r="ACE181" s="37"/>
      <c r="ACF181" s="37"/>
      <c r="ACG181" s="37"/>
      <c r="ACH181" s="37"/>
      <c r="ACI181" s="37"/>
      <c r="ACJ181" s="37"/>
      <c r="ACK181" s="37"/>
      <c r="ACL181" s="37"/>
      <c r="ACM181" s="37"/>
      <c r="ACN181" s="37"/>
      <c r="ACO181" s="37"/>
      <c r="ACP181" s="37"/>
      <c r="ACQ181" s="37"/>
      <c r="ACR181" s="37"/>
      <c r="ACS181" s="37"/>
      <c r="ACT181" s="37"/>
      <c r="ACU181" s="37"/>
      <c r="ACV181" s="37"/>
      <c r="ACW181" s="37"/>
      <c r="ACX181" s="37"/>
      <c r="ACY181" s="37"/>
      <c r="ACZ181" s="37"/>
      <c r="ADA181" s="37"/>
      <c r="ADB181" s="37"/>
      <c r="ADC181" s="37"/>
      <c r="ADD181" s="37"/>
      <c r="ADE181" s="37"/>
      <c r="ADF181" s="37"/>
      <c r="ADG181" s="37"/>
      <c r="ADH181" s="37"/>
      <c r="ADI181" s="37"/>
      <c r="ADJ181" s="37"/>
      <c r="ADK181" s="37"/>
      <c r="ADL181" s="37"/>
      <c r="ADM181" s="37"/>
      <c r="ADN181" s="37"/>
      <c r="ADO181" s="37"/>
      <c r="ADP181" s="37"/>
      <c r="ADQ181" s="37"/>
      <c r="ADR181" s="37"/>
      <c r="ADS181" s="37"/>
      <c r="ADT181" s="37"/>
      <c r="ADU181" s="37"/>
      <c r="ADV181" s="37"/>
      <c r="ADW181" s="37"/>
      <c r="ADX181" s="37"/>
      <c r="ADY181" s="37"/>
      <c r="ADZ181" s="37"/>
      <c r="AEA181" s="37"/>
      <c r="AEB181" s="37"/>
      <c r="AEC181" s="37"/>
      <c r="AED181" s="37"/>
      <c r="AEE181" s="37"/>
      <c r="AEF181" s="37"/>
      <c r="AEG181" s="37"/>
      <c r="AEH181" s="37"/>
      <c r="AEI181" s="37"/>
      <c r="AEJ181" s="37"/>
      <c r="AEK181" s="37"/>
      <c r="AEL181" s="37"/>
      <c r="AEM181" s="37"/>
      <c r="AEN181" s="37"/>
      <c r="AEO181" s="37"/>
      <c r="AEP181" s="37"/>
      <c r="AEQ181" s="37"/>
      <c r="AER181" s="37"/>
      <c r="AES181" s="37"/>
      <c r="AET181" s="37"/>
      <c r="AEU181" s="37"/>
      <c r="AEV181" s="37"/>
      <c r="AEW181" s="37"/>
      <c r="AEX181" s="37"/>
      <c r="AEY181" s="37"/>
      <c r="AEZ181" s="37"/>
      <c r="AFA181" s="37"/>
      <c r="AFB181" s="37"/>
      <c r="AFC181" s="37"/>
      <c r="AFD181" s="37"/>
      <c r="AFE181" s="37"/>
      <c r="AFF181" s="37"/>
      <c r="AFG181" s="37"/>
      <c r="AFH181" s="37"/>
      <c r="AFI181" s="37"/>
      <c r="AFJ181" s="37"/>
      <c r="AFK181" s="37"/>
      <c r="AFL181" s="37"/>
      <c r="AFM181" s="37"/>
      <c r="AFN181" s="37"/>
      <c r="AFO181" s="37"/>
      <c r="AFP181" s="37"/>
      <c r="AFQ181" s="37"/>
      <c r="AFR181" s="37"/>
      <c r="AFS181" s="37"/>
      <c r="AFT181" s="37"/>
      <c r="AFU181" s="37"/>
      <c r="AFV181" s="37"/>
      <c r="AFW181" s="37"/>
      <c r="AFX181" s="37"/>
      <c r="AFY181" s="37"/>
      <c r="AFZ181" s="37"/>
      <c r="AGA181" s="37"/>
      <c r="AGB181" s="37"/>
      <c r="AGC181" s="37"/>
      <c r="AGD181" s="37"/>
      <c r="AGE181" s="37"/>
      <c r="AGF181" s="37"/>
      <c r="AGG181" s="37"/>
      <c r="AGH181" s="37"/>
      <c r="AGI181" s="37"/>
      <c r="AGJ181" s="37"/>
      <c r="AGK181" s="37"/>
      <c r="AGL181" s="37"/>
      <c r="AGM181" s="37"/>
      <c r="AGN181" s="37"/>
      <c r="AGO181" s="37"/>
      <c r="AGP181" s="37"/>
      <c r="AGQ181" s="37"/>
      <c r="AGR181" s="37"/>
      <c r="AGS181" s="37"/>
      <c r="AGT181" s="37"/>
      <c r="AGU181" s="37"/>
      <c r="AGV181" s="37"/>
      <c r="AGW181" s="37"/>
      <c r="AGX181" s="37"/>
      <c r="AGY181" s="37"/>
      <c r="AGZ181" s="37"/>
      <c r="AHA181" s="37"/>
      <c r="AHB181" s="37"/>
      <c r="AHC181" s="37"/>
      <c r="AHD181" s="37"/>
      <c r="AHE181" s="37"/>
      <c r="AHF181" s="37"/>
      <c r="AHG181" s="37"/>
      <c r="AHH181" s="37"/>
      <c r="AHI181" s="37"/>
      <c r="AHJ181" s="37"/>
      <c r="AHK181" s="37"/>
      <c r="AHL181" s="37"/>
      <c r="AHM181" s="37"/>
      <c r="AHN181" s="37"/>
      <c r="AHO181" s="37"/>
      <c r="AHP181" s="37"/>
      <c r="AHQ181" s="37"/>
      <c r="AHR181" s="37"/>
      <c r="AHS181" s="37"/>
      <c r="AHT181" s="37"/>
      <c r="AHU181" s="37"/>
      <c r="AHV181" s="37"/>
      <c r="AHW181" s="37"/>
      <c r="AHX181" s="37"/>
      <c r="AHY181" s="37"/>
      <c r="AHZ181" s="37"/>
      <c r="AIA181" s="37"/>
      <c r="AIB181" s="37"/>
      <c r="AIC181" s="37"/>
      <c r="AID181" s="37"/>
      <c r="AIE181" s="37"/>
      <c r="AIF181" s="37"/>
      <c r="AIG181" s="37"/>
      <c r="AIH181" s="37"/>
      <c r="AII181" s="37"/>
      <c r="AIJ181" s="37"/>
      <c r="AIK181" s="37"/>
      <c r="AIL181" s="37"/>
      <c r="AIM181" s="37"/>
      <c r="AIN181" s="37"/>
      <c r="AIO181" s="37"/>
      <c r="AIP181" s="37"/>
      <c r="AIQ181" s="37"/>
      <c r="AIR181" s="37"/>
      <c r="AIS181" s="37"/>
      <c r="AIT181" s="37"/>
      <c r="AIU181" s="37"/>
      <c r="AIV181" s="37"/>
      <c r="AIW181" s="37"/>
      <c r="AIX181" s="37"/>
      <c r="AIY181" s="37"/>
      <c r="AIZ181" s="37"/>
      <c r="AJA181" s="37"/>
      <c r="AJB181" s="37"/>
      <c r="AJC181" s="37"/>
      <c r="AJD181" s="37"/>
      <c r="AJE181" s="37"/>
      <c r="AJF181" s="37"/>
      <c r="AJG181" s="37"/>
      <c r="AJH181" s="37"/>
      <c r="AJI181" s="37"/>
      <c r="AJJ181" s="37"/>
      <c r="AJK181" s="37"/>
      <c r="AJL181" s="37"/>
      <c r="AJM181" s="37"/>
      <c r="AJN181" s="37"/>
      <c r="AJO181" s="37"/>
      <c r="AJP181" s="37"/>
      <c r="AJQ181" s="37"/>
      <c r="AJR181" s="37"/>
      <c r="AJS181" s="37"/>
      <c r="AJT181" s="37"/>
      <c r="AJU181" s="37"/>
      <c r="AJV181" s="37"/>
      <c r="AJW181" s="37"/>
      <c r="AJX181" s="37"/>
      <c r="AJY181" s="37"/>
      <c r="AJZ181" s="37"/>
      <c r="AKA181" s="37"/>
      <c r="AKB181" s="37"/>
      <c r="AKC181" s="37"/>
      <c r="AKD181" s="37"/>
      <c r="AKE181" s="37"/>
      <c r="AKF181" s="37"/>
      <c r="AKG181" s="37"/>
      <c r="AKH181" s="37"/>
      <c r="AKI181" s="37"/>
      <c r="AKJ181" s="37"/>
      <c r="AKK181" s="37"/>
      <c r="AKL181" s="37"/>
      <c r="AKM181" s="37"/>
      <c r="AKN181" s="37"/>
      <c r="AKO181" s="37"/>
      <c r="AKP181" s="37"/>
      <c r="AKQ181" s="37"/>
      <c r="AKR181" s="37"/>
      <c r="AKS181" s="37"/>
      <c r="AKT181" s="37"/>
      <c r="AKU181" s="37"/>
      <c r="AKV181" s="37"/>
      <c r="AKW181" s="37"/>
      <c r="AKX181" s="37"/>
      <c r="AKY181" s="37"/>
      <c r="AKZ181" s="37"/>
      <c r="ALA181" s="37"/>
      <c r="ALB181" s="37"/>
      <c r="ALC181" s="37"/>
      <c r="ALD181" s="37"/>
      <c r="ALE181" s="37"/>
      <c r="ALF181" s="37"/>
      <c r="ALG181" s="37"/>
      <c r="ALH181" s="37"/>
      <c r="ALI181" s="37"/>
      <c r="ALJ181" s="37"/>
      <c r="ALK181" s="37"/>
      <c r="ALL181" s="37"/>
      <c r="ALM181" s="37"/>
      <c r="ALN181" s="37"/>
      <c r="ALO181" s="37"/>
      <c r="ALP181" s="37"/>
      <c r="ALQ181" s="37"/>
      <c r="ALR181" s="37"/>
      <c r="ALS181" s="37"/>
      <c r="ALT181" s="37"/>
      <c r="ALU181" s="37"/>
      <c r="ALV181" s="37"/>
      <c r="ALW181" s="37"/>
      <c r="ALX181" s="37"/>
      <c r="ALY181" s="37"/>
      <c r="ALZ181" s="37"/>
      <c r="AMA181" s="37"/>
      <c r="AMB181" s="37"/>
      <c r="AMC181" s="37"/>
      <c r="AMD181" s="37"/>
      <c r="AME181" s="37"/>
      <c r="AMF181" s="37"/>
      <c r="AMG181" s="37"/>
      <c r="AMH181" s="37"/>
      <c r="AMI181" s="37"/>
      <c r="AMJ181" s="37"/>
      <c r="AMK181" s="37"/>
      <c r="AML181" s="37"/>
      <c r="AMM181" s="37"/>
      <c r="AMN181" s="37"/>
      <c r="AMO181" s="37"/>
      <c r="AMP181" s="37"/>
      <c r="AMQ181" s="37"/>
      <c r="AMR181" s="37"/>
      <c r="AMS181" s="37"/>
      <c r="AMT181" s="37"/>
      <c r="AMU181" s="37"/>
      <c r="AMV181" s="37"/>
      <c r="AMW181" s="37"/>
      <c r="AMX181" s="37"/>
      <c r="AMY181" s="37"/>
      <c r="AMZ181" s="37"/>
      <c r="ANA181" s="37"/>
      <c r="ANB181" s="37"/>
      <c r="ANC181" s="37"/>
      <c r="AND181" s="37"/>
      <c r="ANE181" s="37"/>
      <c r="ANF181" s="37"/>
      <c r="ANG181" s="37"/>
      <c r="ANH181" s="37"/>
      <c r="ANI181" s="37"/>
      <c r="ANJ181" s="37"/>
      <c r="ANK181" s="37"/>
      <c r="ANL181" s="37"/>
      <c r="ANM181" s="37"/>
      <c r="ANN181" s="37"/>
      <c r="ANO181" s="37"/>
      <c r="ANP181" s="37"/>
      <c r="ANQ181" s="37"/>
      <c r="ANR181" s="37"/>
      <c r="ANS181" s="37"/>
      <c r="ANT181" s="37"/>
      <c r="ANU181" s="37"/>
      <c r="ANV181" s="37"/>
      <c r="ANW181" s="37"/>
      <c r="ANX181" s="37"/>
      <c r="ANY181" s="37"/>
      <c r="ANZ181" s="37"/>
      <c r="AOA181" s="37"/>
      <c r="AOB181" s="37"/>
      <c r="AOC181" s="37"/>
      <c r="AOD181" s="37"/>
      <c r="AOE181" s="37"/>
      <c r="AOF181" s="37"/>
      <c r="AOG181" s="37"/>
      <c r="AOH181" s="37"/>
      <c r="AOI181" s="37"/>
      <c r="AOJ181" s="37"/>
      <c r="AOK181" s="37"/>
      <c r="AOL181" s="37"/>
      <c r="AOM181" s="37"/>
      <c r="AON181" s="37"/>
      <c r="AOO181" s="37"/>
      <c r="AOP181" s="37"/>
      <c r="AOQ181" s="37"/>
      <c r="AOR181" s="37"/>
      <c r="AOS181" s="37"/>
      <c r="AOT181" s="37"/>
      <c r="AOU181" s="37"/>
      <c r="AOV181" s="37"/>
      <c r="AOW181" s="37"/>
      <c r="AOX181" s="37"/>
      <c r="AOY181" s="37"/>
      <c r="AOZ181" s="37"/>
      <c r="APA181" s="37"/>
      <c r="APB181" s="37"/>
      <c r="APC181" s="37"/>
      <c r="APD181" s="37"/>
      <c r="APE181" s="37"/>
      <c r="APF181" s="37"/>
      <c r="APG181" s="37"/>
      <c r="APH181" s="37"/>
      <c r="API181" s="37"/>
      <c r="APJ181" s="37"/>
      <c r="APK181" s="37"/>
      <c r="APL181" s="37"/>
      <c r="APM181" s="37"/>
      <c r="APN181" s="37"/>
      <c r="APO181" s="37"/>
      <c r="APP181" s="37"/>
      <c r="APQ181" s="37"/>
      <c r="APR181" s="37"/>
      <c r="APS181" s="37"/>
      <c r="APT181" s="37"/>
      <c r="APU181" s="37"/>
      <c r="APV181" s="37"/>
      <c r="APW181" s="37"/>
      <c r="APX181" s="37"/>
      <c r="APY181" s="37"/>
      <c r="APZ181" s="37"/>
      <c r="AQA181" s="37"/>
      <c r="AQB181" s="37"/>
      <c r="AQC181" s="37"/>
      <c r="AQD181" s="37"/>
      <c r="AQE181" s="37"/>
      <c r="AQF181" s="37"/>
      <c r="AQG181" s="37"/>
      <c r="AQH181" s="37"/>
      <c r="AQI181" s="37"/>
      <c r="AQJ181" s="37"/>
      <c r="AQK181" s="37"/>
      <c r="AQL181" s="37"/>
      <c r="AQM181" s="37"/>
      <c r="AQN181" s="37"/>
      <c r="AQO181" s="37"/>
      <c r="AQP181" s="37"/>
      <c r="AQQ181" s="37"/>
      <c r="AQR181" s="37"/>
      <c r="AQS181" s="37"/>
      <c r="AQT181" s="37"/>
      <c r="AQU181" s="37"/>
      <c r="AQV181" s="37"/>
      <c r="AQW181" s="37"/>
      <c r="AQX181" s="37"/>
      <c r="AQY181" s="37"/>
      <c r="AQZ181" s="37"/>
      <c r="ARA181" s="37"/>
      <c r="ARB181" s="37"/>
      <c r="ARC181" s="37"/>
      <c r="ARD181" s="37"/>
      <c r="ARE181" s="37"/>
      <c r="ARF181" s="37"/>
      <c r="ARG181" s="37"/>
      <c r="ARH181" s="37"/>
      <c r="ARI181" s="37"/>
      <c r="ARJ181" s="37"/>
      <c r="ARK181" s="37"/>
      <c r="ARL181" s="37"/>
      <c r="ARM181" s="37"/>
      <c r="ARN181" s="37"/>
      <c r="ARO181" s="37"/>
      <c r="ARP181" s="37"/>
      <c r="ARQ181" s="37"/>
      <c r="ARR181" s="37"/>
      <c r="ARS181" s="37"/>
      <c r="ART181" s="37"/>
      <c r="ARU181" s="37"/>
      <c r="ARV181" s="37"/>
      <c r="ARW181" s="37"/>
      <c r="ARX181" s="37"/>
      <c r="ARY181" s="37"/>
      <c r="ARZ181" s="37"/>
      <c r="ASA181" s="37"/>
      <c r="ASB181" s="37"/>
      <c r="ASC181" s="37"/>
      <c r="ASD181" s="37"/>
      <c r="ASE181" s="37"/>
      <c r="ASF181" s="37"/>
      <c r="ASG181" s="37"/>
      <c r="ASH181" s="37"/>
      <c r="ASI181" s="37"/>
      <c r="ASJ181" s="37"/>
      <c r="ASK181" s="37"/>
      <c r="ASL181" s="37"/>
      <c r="ASM181" s="37"/>
      <c r="ASN181" s="37"/>
      <c r="ASO181" s="37"/>
      <c r="ASP181" s="37"/>
      <c r="ASQ181" s="37"/>
      <c r="ASR181" s="37"/>
      <c r="ASS181" s="37"/>
      <c r="AST181" s="37"/>
      <c r="ASU181" s="37"/>
      <c r="ASV181" s="37"/>
      <c r="ASW181" s="37"/>
      <c r="ASX181" s="37"/>
      <c r="ASY181" s="37"/>
      <c r="ASZ181" s="37"/>
      <c r="ATA181" s="37"/>
      <c r="ATB181" s="37"/>
      <c r="ATC181" s="37"/>
      <c r="ATD181" s="37"/>
      <c r="ATE181" s="37"/>
      <c r="ATF181" s="37"/>
      <c r="ATG181" s="37"/>
      <c r="ATH181" s="37"/>
      <c r="ATI181" s="37"/>
      <c r="ATJ181" s="37"/>
      <c r="ATK181" s="37"/>
      <c r="ATL181" s="37"/>
      <c r="ATM181" s="37"/>
      <c r="ATN181" s="37"/>
      <c r="ATO181" s="37"/>
      <c r="ATP181" s="37"/>
      <c r="ATQ181" s="37"/>
      <c r="ATR181" s="37"/>
      <c r="ATS181" s="37"/>
      <c r="ATT181" s="37"/>
      <c r="ATU181" s="37"/>
      <c r="ATV181" s="37"/>
      <c r="ATW181" s="37"/>
      <c r="ATX181" s="37"/>
      <c r="ATY181" s="37"/>
      <c r="ATZ181" s="37"/>
      <c r="AUA181" s="37"/>
      <c r="AUB181" s="37"/>
      <c r="AUC181" s="37"/>
      <c r="AUD181" s="37"/>
      <c r="AUE181" s="37"/>
      <c r="AUF181" s="37"/>
      <c r="AUG181" s="37"/>
      <c r="AUH181" s="37"/>
      <c r="AUI181" s="37"/>
      <c r="AUJ181" s="37"/>
      <c r="AUK181" s="37"/>
      <c r="AUL181" s="37"/>
      <c r="AUM181" s="37"/>
      <c r="AUN181" s="37"/>
      <c r="AUO181" s="37"/>
      <c r="AUP181" s="37"/>
      <c r="AUQ181" s="37"/>
      <c r="AUR181" s="37"/>
      <c r="AUS181" s="37"/>
      <c r="AUT181" s="37"/>
      <c r="AUU181" s="37"/>
      <c r="AUV181" s="37"/>
      <c r="AUW181" s="37"/>
      <c r="AUX181" s="37"/>
      <c r="AUY181" s="37"/>
      <c r="AUZ181" s="37"/>
      <c r="AVA181" s="37"/>
      <c r="AVB181" s="37"/>
      <c r="AVC181" s="37"/>
      <c r="AVD181" s="37"/>
      <c r="AVE181" s="37"/>
      <c r="AVF181" s="37"/>
      <c r="AVG181" s="37"/>
      <c r="AVH181" s="37"/>
      <c r="AVI181" s="37"/>
      <c r="AVJ181" s="37"/>
      <c r="AVK181" s="37"/>
      <c r="AVL181" s="37"/>
      <c r="AVM181" s="37"/>
      <c r="AVN181" s="37"/>
      <c r="AVO181" s="37"/>
      <c r="AVP181" s="37"/>
      <c r="AVQ181" s="37"/>
      <c r="AVR181" s="37"/>
      <c r="AVS181" s="37"/>
      <c r="AVT181" s="37"/>
      <c r="AVU181" s="37"/>
      <c r="AVV181" s="37"/>
      <c r="AVW181" s="37"/>
      <c r="AVX181" s="37"/>
      <c r="AVY181" s="37"/>
      <c r="AVZ181" s="37"/>
      <c r="AWA181" s="37"/>
      <c r="AWB181" s="37"/>
      <c r="AWC181" s="37"/>
      <c r="AWD181" s="37"/>
      <c r="AWE181" s="37"/>
      <c r="AWF181" s="37"/>
      <c r="AWG181" s="37"/>
      <c r="AWH181" s="37"/>
      <c r="AWI181" s="37"/>
      <c r="AWJ181" s="37"/>
      <c r="AWK181" s="37"/>
      <c r="AWL181" s="37"/>
      <c r="AWM181" s="37"/>
      <c r="AWN181" s="37"/>
      <c r="AWO181" s="37"/>
      <c r="AWP181" s="37"/>
      <c r="AWQ181" s="37"/>
      <c r="AWR181" s="37"/>
      <c r="AWS181" s="37"/>
      <c r="AWT181" s="37"/>
      <c r="AWU181" s="37"/>
      <c r="AWV181" s="37"/>
      <c r="AWW181" s="37"/>
      <c r="AWX181" s="37"/>
      <c r="AWY181" s="37"/>
      <c r="AWZ181" s="37"/>
      <c r="AXA181" s="37"/>
      <c r="AXB181" s="37"/>
      <c r="AXC181" s="37"/>
      <c r="AXD181" s="37"/>
      <c r="AXE181" s="37"/>
      <c r="AXF181" s="37"/>
      <c r="AXG181" s="37"/>
      <c r="AXH181" s="37"/>
      <c r="AXI181" s="37"/>
      <c r="AXJ181" s="37"/>
      <c r="AXK181" s="37"/>
      <c r="AXL181" s="37"/>
      <c r="AXM181" s="37"/>
      <c r="AXN181" s="37"/>
      <c r="AXO181" s="37"/>
      <c r="AXP181" s="37"/>
      <c r="AXQ181" s="37"/>
      <c r="AXR181" s="37"/>
      <c r="AXS181" s="37"/>
      <c r="AXT181" s="37"/>
      <c r="AXU181" s="37"/>
      <c r="AXV181" s="37"/>
      <c r="AXW181" s="37"/>
      <c r="AXX181" s="37"/>
      <c r="AXY181" s="37"/>
      <c r="AXZ181" s="37"/>
      <c r="AYA181" s="37"/>
      <c r="AYB181" s="37"/>
      <c r="AYC181" s="37"/>
      <c r="AYD181" s="37"/>
      <c r="AYE181" s="37"/>
      <c r="AYF181" s="37"/>
      <c r="AYG181" s="37"/>
      <c r="AYH181" s="37"/>
      <c r="AYI181" s="37"/>
      <c r="AYJ181" s="37"/>
      <c r="AYK181" s="37"/>
      <c r="AYL181" s="37"/>
      <c r="AYM181" s="37"/>
      <c r="AYN181" s="37"/>
      <c r="AYO181" s="37"/>
      <c r="AYP181" s="37"/>
      <c r="AYQ181" s="37"/>
      <c r="AYR181" s="37"/>
      <c r="AYS181" s="37"/>
      <c r="AYT181" s="37"/>
      <c r="AYU181" s="37"/>
      <c r="AYV181" s="37"/>
      <c r="AYW181" s="37"/>
      <c r="AYX181" s="37"/>
      <c r="AYY181" s="37"/>
      <c r="AYZ181" s="37"/>
      <c r="AZA181" s="37"/>
      <c r="AZB181" s="37"/>
      <c r="AZC181" s="37"/>
      <c r="AZD181" s="37"/>
      <c r="AZE181" s="37"/>
      <c r="AZF181" s="37"/>
      <c r="AZG181" s="37"/>
      <c r="AZH181" s="37"/>
      <c r="AZI181" s="37"/>
      <c r="AZJ181" s="37"/>
      <c r="AZK181" s="37"/>
      <c r="AZL181" s="37"/>
      <c r="AZM181" s="37"/>
      <c r="AZN181" s="37"/>
      <c r="AZO181" s="37"/>
      <c r="AZP181" s="37"/>
      <c r="AZQ181" s="37"/>
      <c r="AZR181" s="37"/>
      <c r="AZS181" s="37"/>
      <c r="AZT181" s="37"/>
      <c r="AZU181" s="37"/>
      <c r="AZV181" s="37"/>
      <c r="AZW181" s="37"/>
      <c r="AZX181" s="37"/>
      <c r="AZY181" s="37"/>
      <c r="AZZ181" s="37"/>
      <c r="BAA181" s="37"/>
      <c r="BAB181" s="37"/>
      <c r="BAC181" s="37"/>
      <c r="BAD181" s="37"/>
      <c r="BAE181" s="37"/>
      <c r="BAF181" s="37"/>
      <c r="BAG181" s="37"/>
      <c r="BAH181" s="37"/>
      <c r="BAI181" s="37"/>
      <c r="BAJ181" s="37"/>
      <c r="BAK181" s="37"/>
      <c r="BAL181" s="37"/>
      <c r="BAM181" s="37"/>
      <c r="BAN181" s="37"/>
      <c r="BAO181" s="37"/>
      <c r="BAP181" s="37"/>
      <c r="BAQ181" s="37"/>
      <c r="BAR181" s="37"/>
      <c r="BAS181" s="37"/>
      <c r="BAT181" s="37"/>
      <c r="BAU181" s="37"/>
      <c r="BAV181" s="37"/>
      <c r="BAW181" s="37"/>
      <c r="BAX181" s="37"/>
      <c r="BAY181" s="37"/>
      <c r="BAZ181" s="37"/>
      <c r="BBA181" s="37"/>
      <c r="BBB181" s="37"/>
      <c r="BBC181" s="37"/>
      <c r="BBD181" s="37"/>
      <c r="BBE181" s="37"/>
      <c r="BBF181" s="37"/>
      <c r="BBG181" s="37"/>
      <c r="BBH181" s="37"/>
      <c r="BBI181" s="37"/>
      <c r="BBJ181" s="37"/>
      <c r="BBK181" s="37"/>
      <c r="BBL181" s="37"/>
      <c r="BBM181" s="37"/>
      <c r="BBN181" s="37"/>
      <c r="BBO181" s="37"/>
      <c r="BBP181" s="37"/>
      <c r="BBQ181" s="37"/>
      <c r="BBR181" s="37"/>
      <c r="BBS181" s="37"/>
      <c r="BBT181" s="37"/>
      <c r="BBU181" s="37"/>
      <c r="BBV181" s="37"/>
      <c r="BBW181" s="37"/>
      <c r="BBX181" s="37"/>
      <c r="BBY181" s="37"/>
      <c r="BBZ181" s="37"/>
      <c r="BCA181" s="37"/>
      <c r="BCB181" s="37"/>
      <c r="BCC181" s="37"/>
      <c r="BCD181" s="37"/>
      <c r="BCE181" s="37"/>
      <c r="BCF181" s="37"/>
      <c r="BCG181" s="37"/>
      <c r="BCH181" s="37"/>
      <c r="BCI181" s="37"/>
      <c r="BCJ181" s="37"/>
      <c r="BCK181" s="37"/>
      <c r="BCL181" s="37"/>
      <c r="BCM181" s="37"/>
      <c r="BCN181" s="37"/>
      <c r="BCO181" s="37"/>
      <c r="BCP181" s="37"/>
      <c r="BCQ181" s="37"/>
      <c r="BCR181" s="37"/>
      <c r="BCS181" s="37"/>
      <c r="BCT181" s="37"/>
      <c r="BCU181" s="37"/>
      <c r="BCV181" s="37"/>
      <c r="BCW181" s="37"/>
      <c r="BCX181" s="37"/>
      <c r="BCY181" s="37"/>
      <c r="BCZ181" s="37"/>
      <c r="BDA181" s="37"/>
      <c r="BDB181" s="37"/>
      <c r="BDC181" s="37"/>
      <c r="BDD181" s="37"/>
      <c r="BDE181" s="37"/>
      <c r="BDF181" s="37"/>
      <c r="BDG181" s="37"/>
      <c r="BDH181" s="37"/>
      <c r="BDI181" s="37"/>
      <c r="BDJ181" s="37"/>
      <c r="BDK181" s="37"/>
      <c r="BDL181" s="37"/>
      <c r="BDM181" s="37"/>
      <c r="BDN181" s="37"/>
      <c r="BDO181" s="37"/>
      <c r="BDP181" s="37"/>
      <c r="BDQ181" s="37"/>
      <c r="BDR181" s="37"/>
      <c r="BDS181" s="37"/>
      <c r="BDT181" s="37"/>
      <c r="BDU181" s="37"/>
      <c r="BDV181" s="37"/>
      <c r="BDW181" s="37"/>
      <c r="BDX181" s="37"/>
      <c r="BDY181" s="37"/>
      <c r="BDZ181" s="37"/>
      <c r="BEA181" s="37"/>
      <c r="BEB181" s="37"/>
      <c r="BEC181" s="37"/>
      <c r="BED181" s="37"/>
      <c r="BEE181" s="37"/>
      <c r="BEF181" s="37"/>
      <c r="BEG181" s="37"/>
      <c r="BEH181" s="37"/>
      <c r="BEI181" s="37"/>
      <c r="BEJ181" s="37"/>
      <c r="BEK181" s="37"/>
      <c r="BEL181" s="37"/>
      <c r="BEM181" s="37"/>
      <c r="BEN181" s="37"/>
      <c r="BEO181" s="37"/>
      <c r="BEP181" s="37"/>
      <c r="BEQ181" s="37"/>
      <c r="BER181" s="37"/>
      <c r="BES181" s="37"/>
      <c r="BET181" s="37"/>
      <c r="BEU181" s="37"/>
      <c r="BEV181" s="37"/>
      <c r="BEW181" s="37"/>
      <c r="BEX181" s="37"/>
      <c r="BEY181" s="37"/>
      <c r="BEZ181" s="37"/>
      <c r="BFA181" s="37"/>
      <c r="BFB181" s="37"/>
      <c r="BFC181" s="37"/>
      <c r="BFD181" s="37"/>
      <c r="BFE181" s="37"/>
      <c r="BFF181" s="37"/>
      <c r="BFG181" s="37"/>
      <c r="BFH181" s="37"/>
      <c r="BFI181" s="37"/>
      <c r="BFJ181" s="37"/>
      <c r="BFK181" s="37"/>
      <c r="BFL181" s="37"/>
      <c r="BFM181" s="37"/>
      <c r="BFN181" s="37"/>
      <c r="BFO181" s="37"/>
      <c r="BFP181" s="37"/>
      <c r="BFQ181" s="37"/>
      <c r="BFR181" s="37"/>
      <c r="BFS181" s="37"/>
      <c r="BFT181" s="37"/>
      <c r="BFU181" s="37"/>
      <c r="BFV181" s="37"/>
      <c r="BFW181" s="37"/>
      <c r="BFX181" s="37"/>
      <c r="BFY181" s="37"/>
      <c r="BFZ181" s="37"/>
      <c r="BGA181" s="37"/>
      <c r="BGB181" s="37"/>
      <c r="BGC181" s="37"/>
      <c r="BGD181" s="37"/>
      <c r="BGE181" s="37"/>
      <c r="BGF181" s="37"/>
      <c r="BGG181" s="37"/>
      <c r="BGH181" s="37"/>
      <c r="BGI181" s="37"/>
      <c r="BGJ181" s="37"/>
      <c r="BGK181" s="37"/>
      <c r="BGL181" s="37"/>
      <c r="BGM181" s="37"/>
      <c r="BGN181" s="37"/>
      <c r="BGO181" s="37"/>
      <c r="BGP181" s="37"/>
      <c r="BGQ181" s="37"/>
      <c r="BGR181" s="37"/>
      <c r="BGS181" s="37"/>
      <c r="BGT181" s="37"/>
      <c r="BGU181" s="37"/>
      <c r="BGV181" s="37"/>
      <c r="BGW181" s="37"/>
      <c r="BGX181" s="37"/>
      <c r="BGY181" s="37"/>
      <c r="BGZ181" s="37"/>
      <c r="BHA181" s="37"/>
      <c r="BHB181" s="37"/>
      <c r="BHC181" s="37"/>
      <c r="BHD181" s="37"/>
      <c r="BHE181" s="37"/>
      <c r="BHF181" s="37"/>
      <c r="BHG181" s="37"/>
      <c r="BHH181" s="37"/>
      <c r="BHI181" s="37"/>
      <c r="BHJ181" s="37"/>
      <c r="BHK181" s="37"/>
      <c r="BHL181" s="37"/>
      <c r="BHM181" s="37"/>
      <c r="BHN181" s="37"/>
      <c r="BHO181" s="37"/>
      <c r="BHP181" s="37"/>
      <c r="BHQ181" s="37"/>
      <c r="BHR181" s="37"/>
      <c r="BHS181" s="37"/>
      <c r="BHT181" s="37"/>
      <c r="BHU181" s="37"/>
      <c r="BHV181" s="37"/>
      <c r="BHW181" s="37"/>
      <c r="BHX181" s="37"/>
      <c r="BHY181" s="37"/>
      <c r="BHZ181" s="37"/>
      <c r="BIA181" s="37"/>
      <c r="BIB181" s="37"/>
      <c r="BIC181" s="37"/>
      <c r="BID181" s="37"/>
      <c r="BIE181" s="37"/>
      <c r="BIF181" s="37"/>
      <c r="BIG181" s="37"/>
      <c r="BIH181" s="37"/>
      <c r="BII181" s="37"/>
      <c r="BIJ181" s="37"/>
      <c r="BIK181" s="37"/>
      <c r="BIL181" s="37"/>
      <c r="BIM181" s="37"/>
      <c r="BIN181" s="37"/>
      <c r="BIO181" s="37"/>
      <c r="BIP181" s="37"/>
      <c r="BIQ181" s="37"/>
      <c r="BIR181" s="37"/>
      <c r="BIS181" s="37"/>
      <c r="BIT181" s="37"/>
      <c r="BIU181" s="37"/>
      <c r="BIV181" s="37"/>
      <c r="BIW181" s="37"/>
      <c r="BIX181" s="37"/>
      <c r="BIY181" s="37"/>
      <c r="BIZ181" s="37"/>
      <c r="BJA181" s="37"/>
      <c r="BJB181" s="37"/>
      <c r="BJC181" s="37"/>
      <c r="BJD181" s="37"/>
      <c r="BJE181" s="37"/>
      <c r="BJF181" s="37"/>
      <c r="BJG181" s="37"/>
      <c r="BJH181" s="37"/>
      <c r="BJI181" s="37"/>
      <c r="BJJ181" s="37"/>
      <c r="BJK181" s="37"/>
      <c r="BJL181" s="37"/>
      <c r="BJM181" s="37"/>
      <c r="BJN181" s="37"/>
      <c r="BJO181" s="37"/>
      <c r="BJP181" s="37"/>
      <c r="BJQ181" s="37"/>
      <c r="BJR181" s="37"/>
      <c r="BJS181" s="37"/>
      <c r="BJT181" s="37"/>
      <c r="BJU181" s="37"/>
      <c r="BJV181" s="37"/>
      <c r="BJW181" s="37"/>
      <c r="BJX181" s="37"/>
      <c r="BJY181" s="37"/>
      <c r="BJZ181" s="37"/>
      <c r="BKA181" s="37"/>
      <c r="BKB181" s="37"/>
      <c r="BKC181" s="37"/>
      <c r="BKD181" s="37"/>
      <c r="BKE181" s="37"/>
      <c r="BKF181" s="37"/>
      <c r="BKG181" s="37"/>
      <c r="BKH181" s="37"/>
      <c r="BKI181" s="37"/>
      <c r="BKJ181" s="37"/>
      <c r="BKK181" s="37"/>
      <c r="BKL181" s="37"/>
      <c r="BKM181" s="37"/>
      <c r="BKN181" s="37"/>
      <c r="BKO181" s="37"/>
      <c r="BKP181" s="37"/>
      <c r="BKQ181" s="37"/>
      <c r="BKR181" s="37"/>
      <c r="BKS181" s="37"/>
      <c r="BKT181" s="37"/>
      <c r="BKU181" s="37"/>
      <c r="BKV181" s="37"/>
      <c r="BKW181" s="37"/>
      <c r="BKX181" s="37"/>
      <c r="BKY181" s="37"/>
      <c r="BKZ181" s="37"/>
      <c r="BLA181" s="37"/>
      <c r="BLB181" s="37"/>
      <c r="BLC181" s="37"/>
      <c r="BLD181" s="37"/>
      <c r="BLE181" s="37"/>
      <c r="BLF181" s="37"/>
      <c r="BLG181" s="37"/>
      <c r="BLH181" s="37"/>
      <c r="BLI181" s="37"/>
      <c r="BLJ181" s="37"/>
      <c r="BLK181" s="37"/>
      <c r="BLL181" s="37"/>
      <c r="BLM181" s="37"/>
      <c r="BLN181" s="37"/>
      <c r="BLO181" s="37"/>
      <c r="BLP181" s="37"/>
      <c r="BLQ181" s="37"/>
      <c r="BLR181" s="37"/>
      <c r="BLS181" s="37"/>
      <c r="BLT181" s="37"/>
      <c r="BLU181" s="37"/>
      <c r="BLV181" s="37"/>
      <c r="BLW181" s="37"/>
      <c r="BLX181" s="37"/>
      <c r="BLY181" s="37"/>
      <c r="BLZ181" s="37"/>
      <c r="BMA181" s="37"/>
      <c r="BMB181" s="37"/>
      <c r="BMC181" s="37"/>
      <c r="BMD181" s="37"/>
      <c r="BME181" s="37"/>
      <c r="BMF181" s="37"/>
      <c r="BMG181" s="37"/>
      <c r="BMH181" s="37"/>
      <c r="BMI181" s="37"/>
      <c r="BMJ181" s="37"/>
      <c r="BMK181" s="37"/>
      <c r="BML181" s="37"/>
      <c r="BMM181" s="37"/>
      <c r="BMN181" s="37"/>
      <c r="BMO181" s="37"/>
      <c r="BMP181" s="37"/>
      <c r="BMQ181" s="37"/>
      <c r="BMR181" s="37"/>
      <c r="BMS181" s="37"/>
      <c r="BMT181" s="37"/>
      <c r="BMU181" s="37"/>
      <c r="BMV181" s="37"/>
      <c r="BMW181" s="37"/>
      <c r="BMX181" s="37"/>
      <c r="BMY181" s="37"/>
      <c r="BMZ181" s="37"/>
      <c r="BNA181" s="37"/>
      <c r="BNB181" s="37"/>
      <c r="BNC181" s="37"/>
      <c r="BND181" s="37"/>
      <c r="BNE181" s="37"/>
      <c r="BNF181" s="37"/>
      <c r="BNG181" s="37"/>
      <c r="BNH181" s="37"/>
      <c r="BNI181" s="37"/>
      <c r="BNJ181" s="37"/>
      <c r="BNK181" s="37"/>
      <c r="BNL181" s="37"/>
      <c r="BNM181" s="37"/>
      <c r="BNN181" s="37"/>
      <c r="BNO181" s="37"/>
      <c r="BNP181" s="37"/>
      <c r="BNQ181" s="37"/>
      <c r="BNR181" s="37"/>
      <c r="BNS181" s="37"/>
      <c r="BNT181" s="37"/>
      <c r="BNU181" s="37"/>
      <c r="BNV181" s="37"/>
      <c r="BNW181" s="37"/>
      <c r="BNX181" s="37"/>
      <c r="BNY181" s="37"/>
      <c r="BNZ181" s="37"/>
      <c r="BOA181" s="37"/>
      <c r="BOB181" s="37"/>
      <c r="BOC181" s="37"/>
      <c r="BOD181" s="37"/>
      <c r="BOE181" s="37"/>
      <c r="BOF181" s="37"/>
      <c r="BOG181" s="37"/>
      <c r="BOH181" s="37"/>
      <c r="BOI181" s="37"/>
      <c r="BOJ181" s="37"/>
      <c r="BOK181" s="37"/>
      <c r="BOL181" s="37"/>
      <c r="BOM181" s="37"/>
      <c r="BON181" s="37"/>
      <c r="BOO181" s="37"/>
      <c r="BOP181" s="37"/>
      <c r="BOQ181" s="37"/>
      <c r="BOR181" s="37"/>
      <c r="BOS181" s="37"/>
      <c r="BOT181" s="37"/>
      <c r="BOU181" s="37"/>
      <c r="BOV181" s="37"/>
      <c r="BOW181" s="37"/>
      <c r="BOX181" s="37"/>
      <c r="BOY181" s="37"/>
      <c r="BOZ181" s="37"/>
      <c r="BPA181" s="37"/>
      <c r="BPB181" s="37"/>
      <c r="BPC181" s="37"/>
      <c r="BPD181" s="37"/>
      <c r="BPE181" s="37"/>
      <c r="BPF181" s="37"/>
      <c r="BPG181" s="37"/>
      <c r="BPH181" s="37"/>
      <c r="BPI181" s="37"/>
      <c r="BPJ181" s="37"/>
      <c r="BPK181" s="37"/>
      <c r="BPL181" s="37"/>
      <c r="BPM181" s="37"/>
      <c r="BPN181" s="37"/>
      <c r="BPO181" s="37"/>
      <c r="BPP181" s="37"/>
      <c r="BPQ181" s="37"/>
      <c r="BPR181" s="37"/>
      <c r="BPS181" s="37"/>
      <c r="BPT181" s="37"/>
      <c r="BPU181" s="37"/>
      <c r="BPV181" s="37"/>
      <c r="BPW181" s="37"/>
      <c r="BPX181" s="37"/>
      <c r="BPY181" s="37"/>
      <c r="BPZ181" s="37"/>
      <c r="BQA181" s="37"/>
      <c r="BQB181" s="37"/>
      <c r="BQC181" s="37"/>
      <c r="BQD181" s="37"/>
      <c r="BQE181" s="37"/>
      <c r="BQF181" s="37"/>
      <c r="BQG181" s="37"/>
      <c r="BQH181" s="37"/>
      <c r="BQI181" s="37"/>
      <c r="BQJ181" s="37"/>
      <c r="BQK181" s="37"/>
      <c r="BQL181" s="37"/>
      <c r="BQM181" s="37"/>
      <c r="BQN181" s="37"/>
      <c r="BQO181" s="37"/>
      <c r="BQP181" s="37"/>
      <c r="BQQ181" s="37"/>
      <c r="BQR181" s="37"/>
      <c r="BQS181" s="37"/>
      <c r="BQT181" s="37"/>
      <c r="BQU181" s="37"/>
      <c r="BQV181" s="37"/>
      <c r="BQW181" s="37"/>
      <c r="BQX181" s="37"/>
      <c r="BQY181" s="37"/>
      <c r="BQZ181" s="37"/>
      <c r="BRA181" s="37"/>
      <c r="BRB181" s="37"/>
      <c r="BRC181" s="37"/>
      <c r="BRD181" s="37"/>
      <c r="BRE181" s="37"/>
      <c r="BRF181" s="37"/>
      <c r="BRG181" s="37"/>
      <c r="BRH181" s="37"/>
      <c r="BRI181" s="37"/>
      <c r="BRJ181" s="37"/>
      <c r="BRK181" s="37"/>
      <c r="BRL181" s="37"/>
      <c r="BRM181" s="37"/>
      <c r="BRN181" s="37"/>
      <c r="BRO181" s="37"/>
      <c r="BRP181" s="37"/>
      <c r="BRQ181" s="37"/>
      <c r="BRR181" s="37"/>
      <c r="BRS181" s="37"/>
      <c r="BRT181" s="37"/>
      <c r="BRU181" s="37"/>
      <c r="BRV181" s="37"/>
      <c r="BRW181" s="37"/>
      <c r="BRX181" s="37"/>
      <c r="BRY181" s="37"/>
      <c r="BRZ181" s="37"/>
      <c r="BSA181" s="37"/>
      <c r="BSB181" s="37"/>
      <c r="BSC181" s="37"/>
      <c r="BSD181" s="37"/>
      <c r="BSE181" s="37"/>
      <c r="BSF181" s="37"/>
      <c r="BSG181" s="37"/>
      <c r="BSH181" s="37"/>
      <c r="BSI181" s="37"/>
      <c r="BSJ181" s="37"/>
      <c r="BSK181" s="37"/>
      <c r="BSL181" s="37"/>
      <c r="BSM181" s="37"/>
      <c r="BSN181" s="37"/>
      <c r="BSO181" s="37"/>
      <c r="BSP181" s="37"/>
      <c r="BSQ181" s="37"/>
      <c r="BSR181" s="37"/>
      <c r="BSS181" s="37"/>
      <c r="BST181" s="37"/>
      <c r="BSU181" s="37"/>
      <c r="BSV181" s="37"/>
      <c r="BSW181" s="37"/>
      <c r="BSX181" s="37"/>
      <c r="BSY181" s="37"/>
      <c r="BSZ181" s="37"/>
      <c r="BTA181" s="37"/>
      <c r="BTB181" s="37"/>
      <c r="BTC181" s="37"/>
      <c r="BTD181" s="37"/>
    </row>
    <row r="182" spans="1:1876" s="73" customFormat="1" ht="59.25" customHeight="1" x14ac:dyDescent="0.3">
      <c r="A182" s="58" t="s">
        <v>337</v>
      </c>
      <c r="B182" s="57" t="s">
        <v>75</v>
      </c>
      <c r="C182" s="108"/>
      <c r="D182" s="147">
        <f t="shared" si="157"/>
        <v>40062.9</v>
      </c>
      <c r="E182" s="147">
        <f t="shared" si="158"/>
        <v>38365.800000000003</v>
      </c>
      <c r="F182" s="147">
        <f t="shared" si="159"/>
        <v>1697.1000000000001</v>
      </c>
      <c r="G182" s="93"/>
      <c r="H182" s="91"/>
      <c r="I182" s="137"/>
      <c r="J182" s="151"/>
      <c r="K182" s="91"/>
      <c r="L182" s="159"/>
      <c r="M182" s="145">
        <f t="shared" ref="M182" si="160">SUM(N182:O182)</f>
        <v>2936.7000000000003</v>
      </c>
      <c r="N182" s="91">
        <v>2907.3</v>
      </c>
      <c r="O182" s="137">
        <v>29.4</v>
      </c>
      <c r="P182" s="151">
        <f t="shared" ref="P182" si="161">SUM(Q182:R182)</f>
        <v>1421.8000000000002</v>
      </c>
      <c r="Q182" s="91">
        <v>1407.4</v>
      </c>
      <c r="R182" s="159">
        <v>14.4</v>
      </c>
      <c r="S182" s="145">
        <f t="shared" ref="S182" si="162">SUM(T182:U182)</f>
        <v>0</v>
      </c>
      <c r="T182" s="91"/>
      <c r="U182" s="137"/>
      <c r="V182" s="151">
        <f t="shared" ref="V182" si="163">SUM(X182:Y182)</f>
        <v>3693.5</v>
      </c>
      <c r="W182" s="145"/>
      <c r="X182" s="91">
        <v>3582.6</v>
      </c>
      <c r="Y182" s="137">
        <v>110.9</v>
      </c>
      <c r="Z182" s="237">
        <f t="shared" ref="Z182" si="164">SUM(AB182:AC182)</f>
        <v>32010.9</v>
      </c>
      <c r="AA182" s="312"/>
      <c r="AB182" s="238">
        <v>30468.5</v>
      </c>
      <c r="AC182" s="297">
        <v>1542.4</v>
      </c>
    </row>
    <row r="183" spans="1:1876" s="80" customFormat="1" ht="162.75" customHeight="1" x14ac:dyDescent="0.3">
      <c r="A183" s="59" t="s">
        <v>169</v>
      </c>
      <c r="B183" s="78" t="s">
        <v>108</v>
      </c>
      <c r="C183" s="112"/>
      <c r="D183" s="126">
        <f t="shared" ref="D183:D185" si="165">G183+J183+M183+P183+S183+V183+Z183</f>
        <v>614835.29899999988</v>
      </c>
      <c r="E183" s="126">
        <f t="shared" ref="E183:E185" si="166">H183+K183+N183+Q183+T183+X183+AB183</f>
        <v>0</v>
      </c>
      <c r="F183" s="126">
        <f t="shared" ref="F183:F185" si="167">I183+L183+O183+R183+U183+Y183+AC183</f>
        <v>614835.29899999988</v>
      </c>
      <c r="G183" s="117">
        <f>SUM(H183:I183)</f>
        <v>21825</v>
      </c>
      <c r="H183" s="160">
        <v>0</v>
      </c>
      <c r="I183" s="135">
        <v>21825</v>
      </c>
      <c r="J183" s="125">
        <f t="shared" si="155"/>
        <v>107398.5</v>
      </c>
      <c r="K183" s="60">
        <v>0</v>
      </c>
      <c r="L183" s="198">
        <v>107398.5</v>
      </c>
      <c r="M183" s="199">
        <f t="shared" ref="M183:M184" si="168">N183+O183</f>
        <v>63739.3</v>
      </c>
      <c r="N183" s="200">
        <v>0</v>
      </c>
      <c r="O183" s="205">
        <v>63739.3</v>
      </c>
      <c r="P183" s="203">
        <f t="shared" ref="P183" si="169">Q183+R183</f>
        <v>90329.9</v>
      </c>
      <c r="Q183" s="227">
        <v>0</v>
      </c>
      <c r="R183" s="150">
        <v>90329.9</v>
      </c>
      <c r="S183" s="117">
        <f t="shared" ref="S183" si="170">T183+U183</f>
        <v>81241.798999999999</v>
      </c>
      <c r="T183" s="160">
        <v>0</v>
      </c>
      <c r="U183" s="135">
        <v>81241.798999999999</v>
      </c>
      <c r="V183" s="125">
        <f t="shared" ref="V183" si="171">X183+Y183</f>
        <v>114315.5</v>
      </c>
      <c r="W183" s="117"/>
      <c r="X183" s="160">
        <v>0</v>
      </c>
      <c r="Y183" s="135">
        <v>114315.5</v>
      </c>
      <c r="Z183" s="148">
        <f t="shared" ref="Z183" si="172">AB183+AC183</f>
        <v>135985.29999999999</v>
      </c>
      <c r="AA183" s="376"/>
      <c r="AB183" s="383"/>
      <c r="AC183" s="392">
        <v>135985.29999999999</v>
      </c>
      <c r="AD183" s="79"/>
      <c r="AE183" s="79"/>
      <c r="AF183" s="79"/>
      <c r="AG183" s="79"/>
      <c r="AH183" s="79"/>
      <c r="AI183" s="79"/>
      <c r="AJ183" s="79"/>
      <c r="AK183" s="79"/>
      <c r="AL183" s="79"/>
      <c r="AM183" s="79"/>
      <c r="AN183" s="79"/>
      <c r="AO183" s="79"/>
      <c r="AP183" s="79"/>
      <c r="AQ183" s="79"/>
      <c r="AR183" s="79"/>
      <c r="AS183" s="79"/>
      <c r="AT183" s="79"/>
      <c r="AU183" s="79"/>
      <c r="AV183" s="79"/>
      <c r="AW183" s="79"/>
      <c r="AX183" s="79"/>
      <c r="AY183" s="79"/>
      <c r="AZ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79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  <c r="DO183" s="79"/>
      <c r="DP183" s="79"/>
      <c r="DQ183" s="79"/>
      <c r="DR183" s="79"/>
      <c r="DS183" s="79"/>
      <c r="DT183" s="79"/>
      <c r="DU183" s="79"/>
      <c r="DV183" s="79"/>
      <c r="DW183" s="79"/>
      <c r="DX183" s="79"/>
      <c r="DY183" s="79"/>
      <c r="DZ183" s="79"/>
      <c r="EA183" s="79"/>
      <c r="EB183" s="79"/>
      <c r="EC183" s="79"/>
      <c r="ED183" s="79"/>
      <c r="EE183" s="79"/>
      <c r="EF183" s="79"/>
      <c r="EG183" s="79"/>
      <c r="EH183" s="79"/>
      <c r="EI183" s="79"/>
      <c r="EJ183" s="79"/>
      <c r="EK183" s="79"/>
      <c r="EL183" s="79"/>
      <c r="EM183" s="79"/>
      <c r="EN183" s="79"/>
      <c r="EO183" s="79"/>
      <c r="EP183" s="79"/>
      <c r="EQ183" s="79"/>
      <c r="ER183" s="79"/>
      <c r="ES183" s="79"/>
      <c r="ET183" s="79"/>
      <c r="EU183" s="79"/>
      <c r="EV183" s="79"/>
      <c r="EW183" s="79"/>
      <c r="EX183" s="79"/>
      <c r="EY183" s="79"/>
      <c r="EZ183" s="79"/>
      <c r="FA183" s="79"/>
      <c r="FB183" s="79"/>
      <c r="FC183" s="79"/>
      <c r="FD183" s="79"/>
      <c r="FE183" s="79"/>
      <c r="FF183" s="79"/>
      <c r="FG183" s="79"/>
      <c r="FH183" s="79"/>
      <c r="FI183" s="79"/>
      <c r="FJ183" s="79"/>
      <c r="FK183" s="79"/>
      <c r="FL183" s="79"/>
      <c r="FM183" s="79"/>
      <c r="FN183" s="79"/>
      <c r="FO183" s="79"/>
      <c r="FP183" s="79"/>
      <c r="FQ183" s="79"/>
      <c r="FR183" s="79"/>
      <c r="FS183" s="79"/>
      <c r="FT183" s="79"/>
      <c r="FU183" s="79"/>
      <c r="FV183" s="79"/>
      <c r="FW183" s="79"/>
      <c r="FX183" s="79"/>
      <c r="FY183" s="79"/>
      <c r="FZ183" s="79"/>
      <c r="GA183" s="79"/>
      <c r="GB183" s="79"/>
      <c r="GC183" s="79"/>
      <c r="GD183" s="79"/>
      <c r="GE183" s="79"/>
      <c r="GF183" s="79"/>
      <c r="GG183" s="79"/>
      <c r="GH183" s="79"/>
      <c r="GI183" s="79"/>
      <c r="GJ183" s="79"/>
      <c r="GK183" s="79"/>
      <c r="GL183" s="79"/>
      <c r="GM183" s="79"/>
      <c r="GN183" s="79"/>
      <c r="GO183" s="79"/>
      <c r="GP183" s="79"/>
      <c r="GQ183" s="79"/>
      <c r="GR183" s="79"/>
      <c r="GS183" s="79"/>
      <c r="GT183" s="79"/>
      <c r="GU183" s="79"/>
      <c r="GV183" s="79"/>
      <c r="GW183" s="79"/>
      <c r="GX183" s="79"/>
      <c r="GY183" s="79"/>
      <c r="GZ183" s="79"/>
      <c r="HA183" s="79"/>
      <c r="HB183" s="79"/>
      <c r="HC183" s="79"/>
      <c r="HD183" s="79"/>
      <c r="HE183" s="79"/>
      <c r="HF183" s="79"/>
      <c r="HG183" s="79"/>
      <c r="HH183" s="79"/>
      <c r="HI183" s="79"/>
      <c r="HJ183" s="79"/>
      <c r="HK183" s="79"/>
      <c r="HL183" s="79"/>
      <c r="HM183" s="79"/>
      <c r="HN183" s="79"/>
      <c r="HO183" s="79"/>
      <c r="HP183" s="79"/>
      <c r="HQ183" s="79"/>
      <c r="HR183" s="79"/>
      <c r="HS183" s="79"/>
      <c r="HT183" s="79"/>
      <c r="HU183" s="79"/>
      <c r="HV183" s="79"/>
      <c r="HW183" s="79"/>
      <c r="HX183" s="79"/>
      <c r="HY183" s="79"/>
      <c r="HZ183" s="79"/>
      <c r="IA183" s="79"/>
      <c r="IB183" s="79"/>
      <c r="IC183" s="79"/>
      <c r="ID183" s="79"/>
      <c r="IE183" s="79"/>
      <c r="IF183" s="79"/>
      <c r="IG183" s="79"/>
      <c r="IH183" s="79"/>
      <c r="II183" s="79"/>
      <c r="IJ183" s="79"/>
      <c r="IK183" s="79"/>
      <c r="IL183" s="79"/>
      <c r="IM183" s="79"/>
      <c r="IN183" s="79"/>
      <c r="IO183" s="79"/>
      <c r="IP183" s="79"/>
      <c r="IQ183" s="79"/>
      <c r="IR183" s="79"/>
      <c r="IS183" s="79"/>
      <c r="IT183" s="79"/>
      <c r="IU183" s="79"/>
      <c r="IV183" s="79"/>
      <c r="IW183" s="79"/>
      <c r="IX183" s="79"/>
      <c r="IY183" s="79"/>
      <c r="IZ183" s="79"/>
      <c r="JA183" s="79"/>
      <c r="JB183" s="79"/>
      <c r="JC183" s="79"/>
      <c r="JD183" s="79"/>
      <c r="JE183" s="79"/>
      <c r="JF183" s="79"/>
      <c r="JG183" s="79"/>
      <c r="JH183" s="79"/>
      <c r="JI183" s="79"/>
      <c r="JJ183" s="79"/>
      <c r="JK183" s="79"/>
      <c r="JL183" s="79"/>
      <c r="JM183" s="79"/>
      <c r="JN183" s="79"/>
      <c r="JO183" s="79"/>
      <c r="JP183" s="79"/>
      <c r="JQ183" s="79"/>
      <c r="JR183" s="79"/>
      <c r="JS183" s="79"/>
      <c r="JT183" s="79"/>
      <c r="JU183" s="79"/>
      <c r="JV183" s="79"/>
      <c r="JW183" s="79"/>
      <c r="JX183" s="79"/>
      <c r="JY183" s="79"/>
      <c r="JZ183" s="79"/>
      <c r="KA183" s="79"/>
      <c r="KB183" s="79"/>
      <c r="KC183" s="79"/>
      <c r="KD183" s="79"/>
      <c r="KE183" s="79"/>
      <c r="KF183" s="79"/>
      <c r="KG183" s="79"/>
      <c r="KH183" s="79"/>
      <c r="KI183" s="79"/>
      <c r="KJ183" s="79"/>
      <c r="KK183" s="79"/>
      <c r="KL183" s="79"/>
      <c r="KM183" s="79"/>
      <c r="KN183" s="79"/>
      <c r="KO183" s="79"/>
      <c r="KP183" s="79"/>
      <c r="KQ183" s="79"/>
      <c r="KR183" s="79"/>
      <c r="KS183" s="79"/>
      <c r="KT183" s="79"/>
      <c r="KU183" s="79"/>
      <c r="KV183" s="79"/>
      <c r="KW183" s="79"/>
      <c r="KX183" s="79"/>
      <c r="KY183" s="79"/>
      <c r="KZ183" s="79"/>
      <c r="LA183" s="79"/>
      <c r="LB183" s="79"/>
      <c r="LC183" s="79"/>
      <c r="LD183" s="79"/>
      <c r="LE183" s="79"/>
      <c r="LF183" s="79"/>
      <c r="LG183" s="79"/>
      <c r="LH183" s="79"/>
      <c r="LI183" s="79"/>
      <c r="LJ183" s="79"/>
      <c r="LK183" s="79"/>
      <c r="LL183" s="79"/>
      <c r="LM183" s="79"/>
      <c r="LN183" s="79"/>
      <c r="LO183" s="79"/>
      <c r="LP183" s="79"/>
      <c r="LQ183" s="79"/>
      <c r="LR183" s="79"/>
      <c r="LS183" s="79"/>
      <c r="LT183" s="79"/>
      <c r="LU183" s="79"/>
      <c r="LV183" s="79"/>
      <c r="LW183" s="79"/>
      <c r="LX183" s="79"/>
      <c r="LY183" s="79"/>
      <c r="LZ183" s="79"/>
      <c r="MA183" s="79"/>
      <c r="MB183" s="79"/>
      <c r="MC183" s="79"/>
      <c r="MD183" s="79"/>
      <c r="ME183" s="79"/>
      <c r="MF183" s="79"/>
      <c r="MG183" s="79"/>
      <c r="MH183" s="79"/>
      <c r="MI183" s="79"/>
      <c r="MJ183" s="79"/>
      <c r="MK183" s="79"/>
      <c r="ML183" s="79"/>
      <c r="MM183" s="79"/>
      <c r="MN183" s="79"/>
      <c r="MO183" s="79"/>
      <c r="MP183" s="79"/>
      <c r="MQ183" s="79"/>
      <c r="MR183" s="79"/>
      <c r="MS183" s="79"/>
      <c r="MT183" s="79"/>
      <c r="MU183" s="79"/>
      <c r="MV183" s="79"/>
      <c r="MW183" s="79"/>
      <c r="MX183" s="79"/>
      <c r="MY183" s="79"/>
      <c r="MZ183" s="79"/>
      <c r="NA183" s="79"/>
      <c r="NB183" s="79"/>
      <c r="NC183" s="79"/>
      <c r="ND183" s="79"/>
      <c r="NE183" s="79"/>
      <c r="NF183" s="79"/>
      <c r="NG183" s="79"/>
      <c r="NH183" s="79"/>
      <c r="NI183" s="79"/>
      <c r="NJ183" s="79"/>
      <c r="NK183" s="79"/>
      <c r="NL183" s="79"/>
      <c r="NM183" s="79"/>
      <c r="NN183" s="79"/>
      <c r="NO183" s="79"/>
      <c r="NP183" s="79"/>
      <c r="NQ183" s="79"/>
      <c r="NR183" s="79"/>
      <c r="NS183" s="79"/>
      <c r="NT183" s="79"/>
      <c r="NU183" s="79"/>
      <c r="NV183" s="79"/>
      <c r="NW183" s="79"/>
      <c r="NX183" s="79"/>
      <c r="NY183" s="79"/>
      <c r="NZ183" s="79"/>
      <c r="OA183" s="79"/>
      <c r="OB183" s="79"/>
      <c r="OC183" s="79"/>
      <c r="OD183" s="79"/>
      <c r="OE183" s="79"/>
      <c r="OF183" s="79"/>
      <c r="OG183" s="79"/>
      <c r="OH183" s="79"/>
      <c r="OI183" s="79"/>
      <c r="OJ183" s="79"/>
      <c r="OK183" s="79"/>
      <c r="OL183" s="79"/>
      <c r="OM183" s="79"/>
      <c r="ON183" s="79"/>
      <c r="OO183" s="79"/>
      <c r="OP183" s="79"/>
      <c r="OQ183" s="79"/>
      <c r="OR183" s="79"/>
      <c r="OS183" s="79"/>
      <c r="OT183" s="79"/>
      <c r="OU183" s="79"/>
      <c r="OV183" s="79"/>
      <c r="OW183" s="79"/>
      <c r="OX183" s="79"/>
      <c r="OY183" s="79"/>
      <c r="OZ183" s="79"/>
      <c r="PA183" s="79"/>
      <c r="PB183" s="79"/>
      <c r="PC183" s="79"/>
      <c r="PD183" s="79"/>
      <c r="PE183" s="79"/>
      <c r="PF183" s="79"/>
      <c r="PG183" s="79"/>
      <c r="PH183" s="79"/>
      <c r="PI183" s="79"/>
      <c r="PJ183" s="79"/>
      <c r="PK183" s="79"/>
      <c r="PL183" s="79"/>
      <c r="PM183" s="79"/>
      <c r="PN183" s="79"/>
      <c r="PO183" s="79"/>
      <c r="PP183" s="79"/>
      <c r="PQ183" s="79"/>
      <c r="PR183" s="79"/>
      <c r="PS183" s="79"/>
      <c r="PT183" s="79"/>
      <c r="PU183" s="79"/>
      <c r="PV183" s="79"/>
      <c r="PW183" s="79"/>
      <c r="PX183" s="79"/>
      <c r="PY183" s="79"/>
      <c r="PZ183" s="79"/>
      <c r="QA183" s="79"/>
      <c r="QB183" s="79"/>
      <c r="QC183" s="79"/>
      <c r="QD183" s="79"/>
      <c r="QE183" s="79"/>
      <c r="QF183" s="79"/>
      <c r="QG183" s="79"/>
      <c r="QH183" s="79"/>
      <c r="QI183" s="79"/>
      <c r="QJ183" s="79"/>
      <c r="QK183" s="79"/>
      <c r="QL183" s="79"/>
      <c r="QM183" s="79"/>
      <c r="QN183" s="79"/>
      <c r="QO183" s="79"/>
      <c r="QP183" s="79"/>
      <c r="QQ183" s="79"/>
      <c r="QR183" s="79"/>
      <c r="QS183" s="79"/>
      <c r="QT183" s="79"/>
      <c r="QU183" s="79"/>
      <c r="QV183" s="79"/>
      <c r="QW183" s="79"/>
      <c r="QX183" s="79"/>
      <c r="QY183" s="79"/>
      <c r="QZ183" s="79"/>
      <c r="RA183" s="79"/>
      <c r="RB183" s="79"/>
      <c r="RC183" s="79"/>
      <c r="RD183" s="79"/>
      <c r="RE183" s="79"/>
      <c r="RF183" s="79"/>
      <c r="RG183" s="79"/>
      <c r="RH183" s="79"/>
      <c r="RI183" s="79"/>
      <c r="RJ183" s="79"/>
      <c r="RK183" s="79"/>
      <c r="RL183" s="79"/>
      <c r="RM183" s="79"/>
      <c r="RN183" s="79"/>
      <c r="RO183" s="79"/>
      <c r="RP183" s="79"/>
      <c r="RQ183" s="79"/>
      <c r="RR183" s="79"/>
      <c r="RS183" s="79"/>
      <c r="RT183" s="79"/>
      <c r="RU183" s="79"/>
      <c r="RV183" s="79"/>
      <c r="RW183" s="79"/>
      <c r="RX183" s="79"/>
      <c r="RY183" s="79"/>
      <c r="RZ183" s="79"/>
      <c r="SA183" s="79"/>
      <c r="SB183" s="79"/>
      <c r="SC183" s="79"/>
      <c r="SD183" s="79"/>
      <c r="SE183" s="79"/>
      <c r="SF183" s="79"/>
      <c r="SG183" s="79"/>
      <c r="SH183" s="79"/>
      <c r="SI183" s="79"/>
      <c r="SJ183" s="79"/>
      <c r="SK183" s="79"/>
      <c r="SL183" s="79"/>
      <c r="SM183" s="79"/>
      <c r="SN183" s="79"/>
      <c r="SO183" s="79"/>
      <c r="SP183" s="79"/>
      <c r="SQ183" s="79"/>
      <c r="SR183" s="79"/>
      <c r="SS183" s="79"/>
      <c r="ST183" s="79"/>
      <c r="SU183" s="79"/>
      <c r="SV183" s="79"/>
      <c r="SW183" s="79"/>
      <c r="SX183" s="79"/>
      <c r="SY183" s="79"/>
      <c r="SZ183" s="79"/>
      <c r="TA183" s="79"/>
      <c r="TB183" s="79"/>
      <c r="TC183" s="79"/>
      <c r="TD183" s="79"/>
      <c r="TE183" s="79"/>
      <c r="TF183" s="79"/>
      <c r="TG183" s="79"/>
      <c r="TH183" s="79"/>
      <c r="TI183" s="79"/>
      <c r="TJ183" s="79"/>
      <c r="TK183" s="79"/>
      <c r="TL183" s="79"/>
      <c r="TM183" s="79"/>
      <c r="TN183" s="79"/>
      <c r="TO183" s="79"/>
      <c r="TP183" s="79"/>
      <c r="TQ183" s="79"/>
      <c r="TR183" s="79"/>
      <c r="TS183" s="79"/>
      <c r="TT183" s="79"/>
      <c r="TU183" s="79"/>
      <c r="TV183" s="79"/>
      <c r="TW183" s="79"/>
      <c r="TX183" s="79"/>
      <c r="TY183" s="79"/>
      <c r="TZ183" s="79"/>
      <c r="UA183" s="79"/>
      <c r="UB183" s="79"/>
      <c r="UC183" s="79"/>
      <c r="UD183" s="79"/>
      <c r="UE183" s="79"/>
      <c r="UF183" s="79"/>
      <c r="UG183" s="79"/>
      <c r="UH183" s="79"/>
      <c r="UI183" s="79"/>
      <c r="UJ183" s="79"/>
      <c r="UK183" s="79"/>
      <c r="UL183" s="79"/>
      <c r="UM183" s="79"/>
      <c r="UN183" s="79"/>
      <c r="UO183" s="79"/>
      <c r="UP183" s="79"/>
      <c r="UQ183" s="79"/>
      <c r="UR183" s="79"/>
      <c r="US183" s="79"/>
      <c r="UT183" s="79"/>
      <c r="UU183" s="79"/>
      <c r="UV183" s="79"/>
      <c r="UW183" s="79"/>
      <c r="UX183" s="79"/>
      <c r="UY183" s="79"/>
      <c r="UZ183" s="79"/>
      <c r="VA183" s="79"/>
      <c r="VB183" s="79"/>
      <c r="VC183" s="79"/>
      <c r="VD183" s="79"/>
      <c r="VE183" s="79"/>
      <c r="VF183" s="79"/>
      <c r="VG183" s="79"/>
      <c r="VH183" s="79"/>
      <c r="VI183" s="79"/>
      <c r="VJ183" s="79"/>
      <c r="VK183" s="79"/>
      <c r="VL183" s="79"/>
      <c r="VM183" s="79"/>
      <c r="VN183" s="79"/>
      <c r="VO183" s="79"/>
      <c r="VP183" s="79"/>
      <c r="VQ183" s="79"/>
      <c r="VR183" s="79"/>
      <c r="VS183" s="79"/>
      <c r="VT183" s="79"/>
      <c r="VU183" s="79"/>
      <c r="VV183" s="79"/>
      <c r="VW183" s="79"/>
      <c r="VX183" s="79"/>
      <c r="VY183" s="79"/>
      <c r="VZ183" s="79"/>
      <c r="WA183" s="79"/>
      <c r="WB183" s="79"/>
      <c r="WC183" s="79"/>
      <c r="WD183" s="79"/>
      <c r="WE183" s="79"/>
      <c r="WF183" s="79"/>
      <c r="WG183" s="79"/>
      <c r="WH183" s="79"/>
      <c r="WI183" s="79"/>
      <c r="WJ183" s="79"/>
      <c r="WK183" s="79"/>
      <c r="WL183" s="79"/>
      <c r="WM183" s="79"/>
      <c r="WN183" s="79"/>
      <c r="WO183" s="79"/>
      <c r="WP183" s="79"/>
      <c r="WQ183" s="79"/>
      <c r="WR183" s="79"/>
      <c r="WS183" s="79"/>
      <c r="WT183" s="79"/>
      <c r="WU183" s="79"/>
      <c r="WV183" s="79"/>
      <c r="WW183" s="79"/>
      <c r="WX183" s="79"/>
      <c r="WY183" s="79"/>
      <c r="WZ183" s="79"/>
      <c r="XA183" s="79"/>
      <c r="XB183" s="79"/>
      <c r="XC183" s="79"/>
      <c r="XD183" s="79"/>
      <c r="XE183" s="79"/>
      <c r="XF183" s="79"/>
      <c r="XG183" s="79"/>
      <c r="XH183" s="79"/>
      <c r="XI183" s="79"/>
      <c r="XJ183" s="79"/>
      <c r="XK183" s="79"/>
      <c r="XL183" s="79"/>
      <c r="XM183" s="79"/>
      <c r="XN183" s="79"/>
      <c r="XO183" s="79"/>
      <c r="XP183" s="79"/>
      <c r="XQ183" s="79"/>
      <c r="XR183" s="79"/>
      <c r="XS183" s="79"/>
      <c r="XT183" s="79"/>
      <c r="XU183" s="79"/>
      <c r="XV183" s="79"/>
      <c r="XW183" s="79"/>
      <c r="XX183" s="79"/>
      <c r="XY183" s="79"/>
      <c r="XZ183" s="79"/>
      <c r="YA183" s="79"/>
      <c r="YB183" s="79"/>
      <c r="YC183" s="79"/>
      <c r="YD183" s="79"/>
      <c r="YE183" s="79"/>
      <c r="YF183" s="79"/>
      <c r="YG183" s="79"/>
      <c r="YH183" s="79"/>
      <c r="YI183" s="79"/>
      <c r="YJ183" s="79"/>
      <c r="YK183" s="79"/>
      <c r="YL183" s="79"/>
      <c r="YM183" s="79"/>
      <c r="YN183" s="79"/>
      <c r="YO183" s="79"/>
      <c r="YP183" s="79"/>
      <c r="YQ183" s="79"/>
      <c r="YR183" s="79"/>
      <c r="YS183" s="79"/>
      <c r="YT183" s="79"/>
      <c r="YU183" s="79"/>
      <c r="YV183" s="79"/>
      <c r="YW183" s="79"/>
      <c r="YX183" s="79"/>
      <c r="YY183" s="79"/>
      <c r="YZ183" s="79"/>
      <c r="ZA183" s="79"/>
      <c r="ZB183" s="79"/>
      <c r="ZC183" s="79"/>
      <c r="ZD183" s="79"/>
      <c r="ZE183" s="79"/>
      <c r="ZF183" s="79"/>
      <c r="ZG183" s="79"/>
      <c r="ZH183" s="79"/>
      <c r="ZI183" s="79"/>
      <c r="ZJ183" s="79"/>
      <c r="ZK183" s="79"/>
      <c r="ZL183" s="79"/>
      <c r="ZM183" s="79"/>
      <c r="ZN183" s="79"/>
      <c r="ZO183" s="79"/>
      <c r="ZP183" s="79"/>
      <c r="ZQ183" s="79"/>
      <c r="ZR183" s="79"/>
      <c r="ZS183" s="79"/>
      <c r="ZT183" s="79"/>
      <c r="ZU183" s="79"/>
      <c r="ZV183" s="79"/>
      <c r="ZW183" s="79"/>
      <c r="ZX183" s="79"/>
      <c r="ZY183" s="79"/>
      <c r="ZZ183" s="79"/>
      <c r="AAA183" s="79"/>
      <c r="AAB183" s="79"/>
      <c r="AAC183" s="79"/>
      <c r="AAD183" s="79"/>
      <c r="AAE183" s="79"/>
      <c r="AAF183" s="79"/>
      <c r="AAG183" s="79"/>
      <c r="AAH183" s="79"/>
      <c r="AAI183" s="79"/>
      <c r="AAJ183" s="79"/>
      <c r="AAK183" s="79"/>
      <c r="AAL183" s="79"/>
      <c r="AAM183" s="79"/>
      <c r="AAN183" s="79"/>
      <c r="AAO183" s="79"/>
      <c r="AAP183" s="79"/>
      <c r="AAQ183" s="79"/>
      <c r="AAR183" s="79"/>
      <c r="AAS183" s="79"/>
      <c r="AAT183" s="79"/>
      <c r="AAU183" s="79"/>
      <c r="AAV183" s="79"/>
      <c r="AAW183" s="79"/>
      <c r="AAX183" s="79"/>
      <c r="AAY183" s="79"/>
      <c r="AAZ183" s="79"/>
      <c r="ABA183" s="79"/>
      <c r="ABB183" s="79"/>
      <c r="ABC183" s="79"/>
      <c r="ABD183" s="79"/>
      <c r="ABE183" s="79"/>
      <c r="ABF183" s="79"/>
      <c r="ABG183" s="79"/>
      <c r="ABH183" s="79"/>
      <c r="ABI183" s="79"/>
      <c r="ABJ183" s="79"/>
      <c r="ABK183" s="79"/>
      <c r="ABL183" s="79"/>
      <c r="ABM183" s="79"/>
      <c r="ABN183" s="79"/>
      <c r="ABO183" s="79"/>
      <c r="ABP183" s="79"/>
      <c r="ABQ183" s="79"/>
      <c r="ABR183" s="79"/>
      <c r="ABS183" s="79"/>
      <c r="ABT183" s="79"/>
      <c r="ABU183" s="79"/>
      <c r="ABV183" s="79"/>
      <c r="ABW183" s="79"/>
      <c r="ABX183" s="79"/>
      <c r="ABY183" s="79"/>
      <c r="ABZ183" s="79"/>
      <c r="ACA183" s="79"/>
      <c r="ACB183" s="79"/>
      <c r="ACC183" s="79"/>
      <c r="ACD183" s="79"/>
      <c r="ACE183" s="79"/>
      <c r="ACF183" s="79"/>
      <c r="ACG183" s="79"/>
      <c r="ACH183" s="79"/>
      <c r="ACI183" s="79"/>
      <c r="ACJ183" s="79"/>
      <c r="ACK183" s="79"/>
      <c r="ACL183" s="79"/>
      <c r="ACM183" s="79"/>
      <c r="ACN183" s="79"/>
      <c r="ACO183" s="79"/>
      <c r="ACP183" s="79"/>
      <c r="ACQ183" s="79"/>
      <c r="ACR183" s="79"/>
      <c r="ACS183" s="79"/>
      <c r="ACT183" s="79"/>
      <c r="ACU183" s="79"/>
      <c r="ACV183" s="79"/>
      <c r="ACW183" s="79"/>
      <c r="ACX183" s="79"/>
      <c r="ACY183" s="79"/>
      <c r="ACZ183" s="79"/>
      <c r="ADA183" s="79"/>
      <c r="ADB183" s="79"/>
      <c r="ADC183" s="79"/>
      <c r="ADD183" s="79"/>
      <c r="ADE183" s="79"/>
      <c r="ADF183" s="79"/>
      <c r="ADG183" s="79"/>
      <c r="ADH183" s="79"/>
      <c r="ADI183" s="79"/>
      <c r="ADJ183" s="79"/>
      <c r="ADK183" s="79"/>
      <c r="ADL183" s="79"/>
      <c r="ADM183" s="79"/>
      <c r="ADN183" s="79"/>
      <c r="ADO183" s="79"/>
      <c r="ADP183" s="79"/>
      <c r="ADQ183" s="79"/>
      <c r="ADR183" s="79"/>
      <c r="ADS183" s="79"/>
      <c r="ADT183" s="79"/>
      <c r="ADU183" s="79"/>
      <c r="ADV183" s="79"/>
      <c r="ADW183" s="79"/>
      <c r="ADX183" s="79"/>
      <c r="ADY183" s="79"/>
      <c r="ADZ183" s="79"/>
      <c r="AEA183" s="79"/>
      <c r="AEB183" s="79"/>
      <c r="AEC183" s="79"/>
      <c r="AED183" s="79"/>
      <c r="AEE183" s="79"/>
      <c r="AEF183" s="79"/>
      <c r="AEG183" s="79"/>
      <c r="AEH183" s="79"/>
      <c r="AEI183" s="79"/>
      <c r="AEJ183" s="79"/>
      <c r="AEK183" s="79"/>
      <c r="AEL183" s="79"/>
      <c r="AEM183" s="79"/>
      <c r="AEN183" s="79"/>
      <c r="AEO183" s="79"/>
      <c r="AEP183" s="79"/>
      <c r="AEQ183" s="79"/>
      <c r="AER183" s="79"/>
      <c r="AES183" s="79"/>
      <c r="AET183" s="79"/>
      <c r="AEU183" s="79"/>
      <c r="AEV183" s="79"/>
      <c r="AEW183" s="79"/>
      <c r="AEX183" s="79"/>
      <c r="AEY183" s="79"/>
      <c r="AEZ183" s="79"/>
      <c r="AFA183" s="79"/>
      <c r="AFB183" s="79"/>
      <c r="AFC183" s="79"/>
      <c r="AFD183" s="79"/>
      <c r="AFE183" s="79"/>
      <c r="AFF183" s="79"/>
      <c r="AFG183" s="79"/>
      <c r="AFH183" s="79"/>
      <c r="AFI183" s="79"/>
      <c r="AFJ183" s="79"/>
      <c r="AFK183" s="79"/>
      <c r="AFL183" s="79"/>
      <c r="AFM183" s="79"/>
      <c r="AFN183" s="79"/>
      <c r="AFO183" s="79"/>
      <c r="AFP183" s="79"/>
      <c r="AFQ183" s="79"/>
      <c r="AFR183" s="79"/>
      <c r="AFS183" s="79"/>
      <c r="AFT183" s="79"/>
      <c r="AFU183" s="79"/>
      <c r="AFV183" s="79"/>
      <c r="AFW183" s="79"/>
      <c r="AFX183" s="79"/>
      <c r="AFY183" s="79"/>
      <c r="AFZ183" s="79"/>
      <c r="AGA183" s="79"/>
      <c r="AGB183" s="79"/>
      <c r="AGC183" s="79"/>
      <c r="AGD183" s="79"/>
      <c r="AGE183" s="79"/>
      <c r="AGF183" s="79"/>
      <c r="AGG183" s="79"/>
      <c r="AGH183" s="79"/>
      <c r="AGI183" s="79"/>
      <c r="AGJ183" s="79"/>
      <c r="AGK183" s="79"/>
      <c r="AGL183" s="79"/>
      <c r="AGM183" s="79"/>
      <c r="AGN183" s="79"/>
      <c r="AGO183" s="79"/>
      <c r="AGP183" s="79"/>
      <c r="AGQ183" s="79"/>
      <c r="AGR183" s="79"/>
      <c r="AGS183" s="79"/>
      <c r="AGT183" s="79"/>
      <c r="AGU183" s="79"/>
      <c r="AGV183" s="79"/>
      <c r="AGW183" s="79"/>
      <c r="AGX183" s="79"/>
      <c r="AGY183" s="79"/>
      <c r="AGZ183" s="79"/>
      <c r="AHA183" s="79"/>
      <c r="AHB183" s="79"/>
      <c r="AHC183" s="79"/>
      <c r="AHD183" s="79"/>
      <c r="AHE183" s="79"/>
      <c r="AHF183" s="79"/>
      <c r="AHG183" s="79"/>
      <c r="AHH183" s="79"/>
      <c r="AHI183" s="79"/>
      <c r="AHJ183" s="79"/>
      <c r="AHK183" s="79"/>
      <c r="AHL183" s="79"/>
      <c r="AHM183" s="79"/>
      <c r="AHN183" s="79"/>
      <c r="AHO183" s="79"/>
      <c r="AHP183" s="79"/>
      <c r="AHQ183" s="79"/>
      <c r="AHR183" s="79"/>
      <c r="AHS183" s="79"/>
      <c r="AHT183" s="79"/>
      <c r="AHU183" s="79"/>
      <c r="AHV183" s="79"/>
      <c r="AHW183" s="79"/>
      <c r="AHX183" s="79"/>
      <c r="AHY183" s="79"/>
      <c r="AHZ183" s="79"/>
      <c r="AIA183" s="79"/>
      <c r="AIB183" s="79"/>
      <c r="AIC183" s="79"/>
      <c r="AID183" s="79"/>
      <c r="AIE183" s="79"/>
      <c r="AIF183" s="79"/>
      <c r="AIG183" s="79"/>
      <c r="AIH183" s="79"/>
      <c r="AII183" s="79"/>
      <c r="AIJ183" s="79"/>
      <c r="AIK183" s="79"/>
      <c r="AIL183" s="79"/>
      <c r="AIM183" s="79"/>
      <c r="AIN183" s="79"/>
      <c r="AIO183" s="79"/>
      <c r="AIP183" s="79"/>
      <c r="AIQ183" s="79"/>
      <c r="AIR183" s="79"/>
      <c r="AIS183" s="79"/>
      <c r="AIT183" s="79"/>
      <c r="AIU183" s="79"/>
      <c r="AIV183" s="79"/>
      <c r="AIW183" s="79"/>
      <c r="AIX183" s="79"/>
      <c r="AIY183" s="79"/>
      <c r="AIZ183" s="79"/>
      <c r="AJA183" s="79"/>
      <c r="AJB183" s="79"/>
      <c r="AJC183" s="79"/>
      <c r="AJD183" s="79"/>
      <c r="AJE183" s="79"/>
      <c r="AJF183" s="79"/>
      <c r="AJG183" s="79"/>
      <c r="AJH183" s="79"/>
      <c r="AJI183" s="79"/>
      <c r="AJJ183" s="79"/>
      <c r="AJK183" s="79"/>
      <c r="AJL183" s="79"/>
      <c r="AJM183" s="79"/>
      <c r="AJN183" s="79"/>
      <c r="AJO183" s="79"/>
      <c r="AJP183" s="79"/>
      <c r="AJQ183" s="79"/>
      <c r="AJR183" s="79"/>
      <c r="AJS183" s="79"/>
      <c r="AJT183" s="79"/>
      <c r="AJU183" s="79"/>
      <c r="AJV183" s="79"/>
      <c r="AJW183" s="79"/>
      <c r="AJX183" s="79"/>
      <c r="AJY183" s="79"/>
      <c r="AJZ183" s="79"/>
      <c r="AKA183" s="79"/>
      <c r="AKB183" s="79"/>
      <c r="AKC183" s="79"/>
      <c r="AKD183" s="79"/>
      <c r="AKE183" s="79"/>
      <c r="AKF183" s="79"/>
      <c r="AKG183" s="79"/>
      <c r="AKH183" s="79"/>
      <c r="AKI183" s="79"/>
      <c r="AKJ183" s="79"/>
      <c r="AKK183" s="79"/>
      <c r="AKL183" s="79"/>
      <c r="AKM183" s="79"/>
      <c r="AKN183" s="79"/>
      <c r="AKO183" s="79"/>
      <c r="AKP183" s="79"/>
      <c r="AKQ183" s="79"/>
      <c r="AKR183" s="79"/>
      <c r="AKS183" s="79"/>
      <c r="AKT183" s="79"/>
      <c r="AKU183" s="79"/>
      <c r="AKV183" s="79"/>
      <c r="AKW183" s="79"/>
      <c r="AKX183" s="79"/>
      <c r="AKY183" s="79"/>
      <c r="AKZ183" s="79"/>
      <c r="ALA183" s="79"/>
      <c r="ALB183" s="79"/>
      <c r="ALC183" s="79"/>
      <c r="ALD183" s="79"/>
      <c r="ALE183" s="79"/>
      <c r="ALF183" s="79"/>
      <c r="ALG183" s="79"/>
      <c r="ALH183" s="79"/>
      <c r="ALI183" s="79"/>
      <c r="ALJ183" s="79"/>
      <c r="ALK183" s="79"/>
      <c r="ALL183" s="79"/>
      <c r="ALM183" s="79"/>
      <c r="ALN183" s="79"/>
      <c r="ALO183" s="79"/>
      <c r="ALP183" s="79"/>
      <c r="ALQ183" s="79"/>
      <c r="ALR183" s="79"/>
      <c r="ALS183" s="79"/>
      <c r="ALT183" s="79"/>
      <c r="ALU183" s="79"/>
      <c r="ALV183" s="79"/>
      <c r="ALW183" s="79"/>
      <c r="ALX183" s="79"/>
      <c r="ALY183" s="79"/>
      <c r="ALZ183" s="79"/>
      <c r="AMA183" s="79"/>
      <c r="AMB183" s="79"/>
      <c r="AMC183" s="79"/>
      <c r="AMD183" s="79"/>
      <c r="AME183" s="79"/>
      <c r="AMF183" s="79"/>
      <c r="AMG183" s="79"/>
      <c r="AMH183" s="79"/>
      <c r="AMI183" s="79"/>
      <c r="AMJ183" s="79"/>
      <c r="AMK183" s="79"/>
      <c r="AML183" s="79"/>
      <c r="AMM183" s="79"/>
      <c r="AMN183" s="79"/>
      <c r="AMO183" s="79"/>
      <c r="AMP183" s="79"/>
      <c r="AMQ183" s="79"/>
      <c r="AMR183" s="79"/>
      <c r="AMS183" s="79"/>
      <c r="AMT183" s="79"/>
      <c r="AMU183" s="79"/>
      <c r="AMV183" s="79"/>
      <c r="AMW183" s="79"/>
      <c r="AMX183" s="79"/>
      <c r="AMY183" s="79"/>
      <c r="AMZ183" s="79"/>
      <c r="ANA183" s="79"/>
      <c r="ANB183" s="79"/>
      <c r="ANC183" s="79"/>
      <c r="AND183" s="79"/>
      <c r="ANE183" s="79"/>
      <c r="ANF183" s="79"/>
      <c r="ANG183" s="79"/>
      <c r="ANH183" s="79"/>
      <c r="ANI183" s="79"/>
      <c r="ANJ183" s="79"/>
      <c r="ANK183" s="79"/>
      <c r="ANL183" s="79"/>
      <c r="ANM183" s="79"/>
      <c r="ANN183" s="79"/>
      <c r="ANO183" s="79"/>
      <c r="ANP183" s="79"/>
      <c r="ANQ183" s="79"/>
      <c r="ANR183" s="79"/>
      <c r="ANS183" s="79"/>
      <c r="ANT183" s="79"/>
      <c r="ANU183" s="79"/>
      <c r="ANV183" s="79"/>
      <c r="ANW183" s="79"/>
      <c r="ANX183" s="79"/>
      <c r="ANY183" s="79"/>
      <c r="ANZ183" s="79"/>
      <c r="AOA183" s="79"/>
      <c r="AOB183" s="79"/>
      <c r="AOC183" s="79"/>
      <c r="AOD183" s="79"/>
      <c r="AOE183" s="79"/>
      <c r="AOF183" s="79"/>
      <c r="AOG183" s="79"/>
      <c r="AOH183" s="79"/>
      <c r="AOI183" s="79"/>
      <c r="AOJ183" s="79"/>
      <c r="AOK183" s="79"/>
      <c r="AOL183" s="79"/>
      <c r="AOM183" s="79"/>
      <c r="AON183" s="79"/>
      <c r="AOO183" s="79"/>
      <c r="AOP183" s="79"/>
      <c r="AOQ183" s="79"/>
      <c r="AOR183" s="79"/>
      <c r="AOS183" s="79"/>
      <c r="AOT183" s="79"/>
      <c r="AOU183" s="79"/>
      <c r="AOV183" s="79"/>
      <c r="AOW183" s="79"/>
      <c r="AOX183" s="79"/>
      <c r="AOY183" s="79"/>
      <c r="AOZ183" s="79"/>
      <c r="APA183" s="79"/>
      <c r="APB183" s="79"/>
      <c r="APC183" s="79"/>
      <c r="APD183" s="79"/>
      <c r="APE183" s="79"/>
      <c r="APF183" s="79"/>
      <c r="APG183" s="79"/>
      <c r="APH183" s="79"/>
      <c r="API183" s="79"/>
      <c r="APJ183" s="79"/>
      <c r="APK183" s="79"/>
      <c r="APL183" s="79"/>
      <c r="APM183" s="79"/>
      <c r="APN183" s="79"/>
      <c r="APO183" s="79"/>
      <c r="APP183" s="79"/>
      <c r="APQ183" s="79"/>
      <c r="APR183" s="79"/>
      <c r="APS183" s="79"/>
      <c r="APT183" s="79"/>
      <c r="APU183" s="79"/>
      <c r="APV183" s="79"/>
      <c r="APW183" s="79"/>
      <c r="APX183" s="79"/>
      <c r="APY183" s="79"/>
      <c r="APZ183" s="79"/>
      <c r="AQA183" s="79"/>
      <c r="AQB183" s="79"/>
      <c r="AQC183" s="79"/>
      <c r="AQD183" s="79"/>
      <c r="AQE183" s="79"/>
      <c r="AQF183" s="79"/>
      <c r="AQG183" s="79"/>
      <c r="AQH183" s="79"/>
      <c r="AQI183" s="79"/>
      <c r="AQJ183" s="79"/>
      <c r="AQK183" s="79"/>
      <c r="AQL183" s="79"/>
      <c r="AQM183" s="79"/>
      <c r="AQN183" s="79"/>
      <c r="AQO183" s="79"/>
      <c r="AQP183" s="79"/>
      <c r="AQQ183" s="79"/>
      <c r="AQR183" s="79"/>
      <c r="AQS183" s="79"/>
      <c r="AQT183" s="79"/>
      <c r="AQU183" s="79"/>
      <c r="AQV183" s="79"/>
      <c r="AQW183" s="79"/>
      <c r="AQX183" s="79"/>
      <c r="AQY183" s="79"/>
      <c r="AQZ183" s="79"/>
      <c r="ARA183" s="79"/>
      <c r="ARB183" s="79"/>
      <c r="ARC183" s="79"/>
      <c r="ARD183" s="79"/>
      <c r="ARE183" s="79"/>
      <c r="ARF183" s="79"/>
      <c r="ARG183" s="79"/>
      <c r="ARH183" s="79"/>
      <c r="ARI183" s="79"/>
      <c r="ARJ183" s="79"/>
      <c r="ARK183" s="79"/>
      <c r="ARL183" s="79"/>
      <c r="ARM183" s="79"/>
      <c r="ARN183" s="79"/>
      <c r="ARO183" s="79"/>
      <c r="ARP183" s="79"/>
      <c r="ARQ183" s="79"/>
      <c r="ARR183" s="79"/>
      <c r="ARS183" s="79"/>
      <c r="ART183" s="79"/>
      <c r="ARU183" s="79"/>
      <c r="ARV183" s="79"/>
      <c r="ARW183" s="79"/>
      <c r="ARX183" s="79"/>
      <c r="ARY183" s="79"/>
      <c r="ARZ183" s="79"/>
      <c r="ASA183" s="79"/>
      <c r="ASB183" s="79"/>
      <c r="ASC183" s="79"/>
      <c r="ASD183" s="79"/>
      <c r="ASE183" s="79"/>
      <c r="ASF183" s="79"/>
      <c r="ASG183" s="79"/>
      <c r="ASH183" s="79"/>
      <c r="ASI183" s="79"/>
      <c r="ASJ183" s="79"/>
      <c r="ASK183" s="79"/>
      <c r="ASL183" s="79"/>
      <c r="ASM183" s="79"/>
      <c r="ASN183" s="79"/>
      <c r="ASO183" s="79"/>
      <c r="ASP183" s="79"/>
      <c r="ASQ183" s="79"/>
      <c r="ASR183" s="79"/>
      <c r="ASS183" s="79"/>
      <c r="AST183" s="79"/>
      <c r="ASU183" s="79"/>
      <c r="ASV183" s="79"/>
      <c r="ASW183" s="79"/>
      <c r="ASX183" s="79"/>
      <c r="ASY183" s="79"/>
      <c r="ASZ183" s="79"/>
      <c r="ATA183" s="79"/>
      <c r="ATB183" s="79"/>
      <c r="ATC183" s="79"/>
      <c r="ATD183" s="79"/>
      <c r="ATE183" s="79"/>
      <c r="ATF183" s="79"/>
      <c r="ATG183" s="79"/>
      <c r="ATH183" s="79"/>
      <c r="ATI183" s="79"/>
      <c r="ATJ183" s="79"/>
      <c r="ATK183" s="79"/>
      <c r="ATL183" s="79"/>
      <c r="ATM183" s="79"/>
      <c r="ATN183" s="79"/>
      <c r="ATO183" s="79"/>
      <c r="ATP183" s="79"/>
      <c r="ATQ183" s="79"/>
      <c r="ATR183" s="79"/>
      <c r="ATS183" s="79"/>
      <c r="ATT183" s="79"/>
      <c r="ATU183" s="79"/>
      <c r="ATV183" s="79"/>
      <c r="ATW183" s="79"/>
      <c r="ATX183" s="79"/>
      <c r="ATY183" s="79"/>
      <c r="ATZ183" s="79"/>
      <c r="AUA183" s="79"/>
      <c r="AUB183" s="79"/>
      <c r="AUC183" s="79"/>
      <c r="AUD183" s="79"/>
      <c r="AUE183" s="79"/>
      <c r="AUF183" s="79"/>
      <c r="AUG183" s="79"/>
      <c r="AUH183" s="79"/>
      <c r="AUI183" s="79"/>
      <c r="AUJ183" s="79"/>
      <c r="AUK183" s="79"/>
      <c r="AUL183" s="79"/>
      <c r="AUM183" s="79"/>
      <c r="AUN183" s="79"/>
      <c r="AUO183" s="79"/>
      <c r="AUP183" s="79"/>
      <c r="AUQ183" s="79"/>
      <c r="AUR183" s="79"/>
      <c r="AUS183" s="79"/>
      <c r="AUT183" s="79"/>
      <c r="AUU183" s="79"/>
      <c r="AUV183" s="79"/>
      <c r="AUW183" s="79"/>
      <c r="AUX183" s="79"/>
      <c r="AUY183" s="79"/>
      <c r="AUZ183" s="79"/>
      <c r="AVA183" s="79"/>
      <c r="AVB183" s="79"/>
      <c r="AVC183" s="79"/>
      <c r="AVD183" s="79"/>
      <c r="AVE183" s="79"/>
      <c r="AVF183" s="79"/>
      <c r="AVG183" s="79"/>
      <c r="AVH183" s="79"/>
      <c r="AVI183" s="79"/>
      <c r="AVJ183" s="79"/>
      <c r="AVK183" s="79"/>
      <c r="AVL183" s="79"/>
      <c r="AVM183" s="79"/>
      <c r="AVN183" s="79"/>
      <c r="AVO183" s="79"/>
      <c r="AVP183" s="79"/>
      <c r="AVQ183" s="79"/>
      <c r="AVR183" s="79"/>
      <c r="AVS183" s="79"/>
      <c r="AVT183" s="79"/>
      <c r="AVU183" s="79"/>
      <c r="AVV183" s="79"/>
      <c r="AVW183" s="79"/>
      <c r="AVX183" s="79"/>
      <c r="AVY183" s="79"/>
      <c r="AVZ183" s="79"/>
      <c r="AWA183" s="79"/>
      <c r="AWB183" s="79"/>
      <c r="AWC183" s="79"/>
      <c r="AWD183" s="79"/>
      <c r="AWE183" s="79"/>
      <c r="AWF183" s="79"/>
      <c r="AWG183" s="79"/>
      <c r="AWH183" s="79"/>
      <c r="AWI183" s="79"/>
      <c r="AWJ183" s="79"/>
      <c r="AWK183" s="79"/>
      <c r="AWL183" s="79"/>
      <c r="AWM183" s="79"/>
      <c r="AWN183" s="79"/>
      <c r="AWO183" s="79"/>
      <c r="AWP183" s="79"/>
      <c r="AWQ183" s="79"/>
      <c r="AWR183" s="79"/>
      <c r="AWS183" s="79"/>
      <c r="AWT183" s="79"/>
      <c r="AWU183" s="79"/>
      <c r="AWV183" s="79"/>
      <c r="AWW183" s="79"/>
      <c r="AWX183" s="79"/>
      <c r="AWY183" s="79"/>
      <c r="AWZ183" s="79"/>
      <c r="AXA183" s="79"/>
      <c r="AXB183" s="79"/>
      <c r="AXC183" s="79"/>
      <c r="AXD183" s="79"/>
      <c r="AXE183" s="79"/>
      <c r="AXF183" s="79"/>
      <c r="AXG183" s="79"/>
      <c r="AXH183" s="79"/>
      <c r="AXI183" s="79"/>
      <c r="AXJ183" s="79"/>
      <c r="AXK183" s="79"/>
      <c r="AXL183" s="79"/>
      <c r="AXM183" s="79"/>
      <c r="AXN183" s="79"/>
      <c r="AXO183" s="79"/>
      <c r="AXP183" s="79"/>
      <c r="AXQ183" s="79"/>
      <c r="AXR183" s="79"/>
      <c r="AXS183" s="79"/>
      <c r="AXT183" s="79"/>
      <c r="AXU183" s="79"/>
      <c r="AXV183" s="79"/>
      <c r="AXW183" s="79"/>
      <c r="AXX183" s="79"/>
      <c r="AXY183" s="79"/>
      <c r="AXZ183" s="79"/>
      <c r="AYA183" s="79"/>
      <c r="AYB183" s="79"/>
      <c r="AYC183" s="79"/>
      <c r="AYD183" s="79"/>
      <c r="AYE183" s="79"/>
      <c r="AYF183" s="79"/>
      <c r="AYG183" s="79"/>
      <c r="AYH183" s="79"/>
      <c r="AYI183" s="79"/>
      <c r="AYJ183" s="79"/>
      <c r="AYK183" s="79"/>
      <c r="AYL183" s="79"/>
      <c r="AYM183" s="79"/>
      <c r="AYN183" s="79"/>
      <c r="AYO183" s="79"/>
      <c r="AYP183" s="79"/>
      <c r="AYQ183" s="79"/>
      <c r="AYR183" s="79"/>
      <c r="AYS183" s="79"/>
      <c r="AYT183" s="79"/>
      <c r="AYU183" s="79"/>
      <c r="AYV183" s="79"/>
      <c r="AYW183" s="79"/>
      <c r="AYX183" s="79"/>
      <c r="AYY183" s="79"/>
      <c r="AYZ183" s="79"/>
      <c r="AZA183" s="79"/>
      <c r="AZB183" s="79"/>
      <c r="AZC183" s="79"/>
      <c r="AZD183" s="79"/>
      <c r="AZE183" s="79"/>
      <c r="AZF183" s="79"/>
      <c r="AZG183" s="79"/>
      <c r="AZH183" s="79"/>
      <c r="AZI183" s="79"/>
      <c r="AZJ183" s="79"/>
      <c r="AZK183" s="79"/>
      <c r="AZL183" s="79"/>
      <c r="AZM183" s="79"/>
      <c r="AZN183" s="79"/>
      <c r="AZO183" s="79"/>
      <c r="AZP183" s="79"/>
      <c r="AZQ183" s="79"/>
      <c r="AZR183" s="79"/>
      <c r="AZS183" s="79"/>
      <c r="AZT183" s="79"/>
      <c r="AZU183" s="79"/>
      <c r="AZV183" s="79"/>
      <c r="AZW183" s="79"/>
      <c r="AZX183" s="79"/>
      <c r="AZY183" s="79"/>
      <c r="AZZ183" s="79"/>
      <c r="BAA183" s="79"/>
      <c r="BAB183" s="79"/>
      <c r="BAC183" s="79"/>
      <c r="BAD183" s="79"/>
      <c r="BAE183" s="79"/>
      <c r="BAF183" s="79"/>
      <c r="BAG183" s="79"/>
      <c r="BAH183" s="79"/>
      <c r="BAI183" s="79"/>
      <c r="BAJ183" s="79"/>
      <c r="BAK183" s="79"/>
      <c r="BAL183" s="79"/>
      <c r="BAM183" s="79"/>
      <c r="BAN183" s="79"/>
      <c r="BAO183" s="79"/>
      <c r="BAP183" s="79"/>
      <c r="BAQ183" s="79"/>
      <c r="BAR183" s="79"/>
      <c r="BAS183" s="79"/>
      <c r="BAT183" s="79"/>
      <c r="BAU183" s="79"/>
      <c r="BAV183" s="79"/>
      <c r="BAW183" s="79"/>
      <c r="BAX183" s="79"/>
      <c r="BAY183" s="79"/>
      <c r="BAZ183" s="79"/>
      <c r="BBA183" s="79"/>
      <c r="BBB183" s="79"/>
      <c r="BBC183" s="79"/>
      <c r="BBD183" s="79"/>
      <c r="BBE183" s="79"/>
      <c r="BBF183" s="79"/>
      <c r="BBG183" s="79"/>
      <c r="BBH183" s="79"/>
      <c r="BBI183" s="79"/>
      <c r="BBJ183" s="79"/>
      <c r="BBK183" s="79"/>
      <c r="BBL183" s="79"/>
      <c r="BBM183" s="79"/>
      <c r="BBN183" s="79"/>
      <c r="BBO183" s="79"/>
      <c r="BBP183" s="79"/>
      <c r="BBQ183" s="79"/>
      <c r="BBR183" s="79"/>
      <c r="BBS183" s="79"/>
      <c r="BBT183" s="79"/>
      <c r="BBU183" s="79"/>
      <c r="BBV183" s="79"/>
      <c r="BBW183" s="79"/>
      <c r="BBX183" s="79"/>
      <c r="BBY183" s="79"/>
      <c r="BBZ183" s="79"/>
      <c r="BCA183" s="79"/>
      <c r="BCB183" s="79"/>
      <c r="BCC183" s="79"/>
      <c r="BCD183" s="79"/>
      <c r="BCE183" s="79"/>
      <c r="BCF183" s="79"/>
      <c r="BCG183" s="79"/>
      <c r="BCH183" s="79"/>
      <c r="BCI183" s="79"/>
      <c r="BCJ183" s="79"/>
      <c r="BCK183" s="79"/>
      <c r="BCL183" s="79"/>
      <c r="BCM183" s="79"/>
      <c r="BCN183" s="79"/>
      <c r="BCO183" s="79"/>
      <c r="BCP183" s="79"/>
      <c r="BCQ183" s="79"/>
      <c r="BCR183" s="79"/>
      <c r="BCS183" s="79"/>
      <c r="BCT183" s="79"/>
      <c r="BCU183" s="79"/>
      <c r="BCV183" s="79"/>
      <c r="BCW183" s="79"/>
      <c r="BCX183" s="79"/>
      <c r="BCY183" s="79"/>
      <c r="BCZ183" s="79"/>
      <c r="BDA183" s="79"/>
      <c r="BDB183" s="79"/>
      <c r="BDC183" s="79"/>
      <c r="BDD183" s="79"/>
      <c r="BDE183" s="79"/>
      <c r="BDF183" s="79"/>
      <c r="BDG183" s="79"/>
      <c r="BDH183" s="79"/>
      <c r="BDI183" s="79"/>
      <c r="BDJ183" s="79"/>
      <c r="BDK183" s="79"/>
      <c r="BDL183" s="79"/>
      <c r="BDM183" s="79"/>
      <c r="BDN183" s="79"/>
      <c r="BDO183" s="79"/>
      <c r="BDP183" s="79"/>
      <c r="BDQ183" s="79"/>
      <c r="BDR183" s="79"/>
      <c r="BDS183" s="79"/>
      <c r="BDT183" s="79"/>
      <c r="BDU183" s="79"/>
      <c r="BDV183" s="79"/>
      <c r="BDW183" s="79"/>
      <c r="BDX183" s="79"/>
      <c r="BDY183" s="79"/>
      <c r="BDZ183" s="79"/>
      <c r="BEA183" s="79"/>
      <c r="BEB183" s="79"/>
      <c r="BEC183" s="79"/>
      <c r="BED183" s="79"/>
      <c r="BEE183" s="79"/>
      <c r="BEF183" s="79"/>
      <c r="BEG183" s="79"/>
      <c r="BEH183" s="79"/>
      <c r="BEI183" s="79"/>
      <c r="BEJ183" s="79"/>
      <c r="BEK183" s="79"/>
      <c r="BEL183" s="79"/>
      <c r="BEM183" s="79"/>
      <c r="BEN183" s="79"/>
      <c r="BEO183" s="79"/>
      <c r="BEP183" s="79"/>
      <c r="BEQ183" s="79"/>
      <c r="BER183" s="79"/>
      <c r="BES183" s="79"/>
      <c r="BET183" s="79"/>
      <c r="BEU183" s="79"/>
      <c r="BEV183" s="79"/>
      <c r="BEW183" s="79"/>
      <c r="BEX183" s="79"/>
      <c r="BEY183" s="79"/>
      <c r="BEZ183" s="79"/>
      <c r="BFA183" s="79"/>
      <c r="BFB183" s="79"/>
      <c r="BFC183" s="79"/>
      <c r="BFD183" s="79"/>
      <c r="BFE183" s="79"/>
      <c r="BFF183" s="79"/>
      <c r="BFG183" s="79"/>
      <c r="BFH183" s="79"/>
      <c r="BFI183" s="79"/>
      <c r="BFJ183" s="79"/>
      <c r="BFK183" s="79"/>
      <c r="BFL183" s="79"/>
      <c r="BFM183" s="79"/>
      <c r="BFN183" s="79"/>
      <c r="BFO183" s="79"/>
      <c r="BFP183" s="79"/>
      <c r="BFQ183" s="79"/>
      <c r="BFR183" s="79"/>
      <c r="BFS183" s="79"/>
      <c r="BFT183" s="79"/>
      <c r="BFU183" s="79"/>
      <c r="BFV183" s="79"/>
      <c r="BFW183" s="79"/>
      <c r="BFX183" s="79"/>
      <c r="BFY183" s="79"/>
      <c r="BFZ183" s="79"/>
      <c r="BGA183" s="79"/>
      <c r="BGB183" s="79"/>
      <c r="BGC183" s="79"/>
      <c r="BGD183" s="79"/>
      <c r="BGE183" s="79"/>
      <c r="BGF183" s="79"/>
      <c r="BGG183" s="79"/>
      <c r="BGH183" s="79"/>
      <c r="BGI183" s="79"/>
      <c r="BGJ183" s="79"/>
      <c r="BGK183" s="79"/>
      <c r="BGL183" s="79"/>
      <c r="BGM183" s="79"/>
      <c r="BGN183" s="79"/>
      <c r="BGO183" s="79"/>
      <c r="BGP183" s="79"/>
      <c r="BGQ183" s="79"/>
      <c r="BGR183" s="79"/>
      <c r="BGS183" s="79"/>
      <c r="BGT183" s="79"/>
      <c r="BGU183" s="79"/>
      <c r="BGV183" s="79"/>
      <c r="BGW183" s="79"/>
      <c r="BGX183" s="79"/>
      <c r="BGY183" s="79"/>
      <c r="BGZ183" s="79"/>
      <c r="BHA183" s="79"/>
      <c r="BHB183" s="79"/>
      <c r="BHC183" s="79"/>
      <c r="BHD183" s="79"/>
      <c r="BHE183" s="79"/>
      <c r="BHF183" s="79"/>
      <c r="BHG183" s="79"/>
      <c r="BHH183" s="79"/>
      <c r="BHI183" s="79"/>
      <c r="BHJ183" s="79"/>
      <c r="BHK183" s="79"/>
      <c r="BHL183" s="79"/>
      <c r="BHM183" s="79"/>
      <c r="BHN183" s="79"/>
      <c r="BHO183" s="79"/>
      <c r="BHP183" s="79"/>
      <c r="BHQ183" s="79"/>
      <c r="BHR183" s="79"/>
      <c r="BHS183" s="79"/>
      <c r="BHT183" s="79"/>
      <c r="BHU183" s="79"/>
      <c r="BHV183" s="79"/>
      <c r="BHW183" s="79"/>
      <c r="BHX183" s="79"/>
      <c r="BHY183" s="79"/>
      <c r="BHZ183" s="79"/>
      <c r="BIA183" s="79"/>
      <c r="BIB183" s="79"/>
      <c r="BIC183" s="79"/>
      <c r="BID183" s="79"/>
      <c r="BIE183" s="79"/>
      <c r="BIF183" s="79"/>
      <c r="BIG183" s="79"/>
      <c r="BIH183" s="79"/>
      <c r="BII183" s="79"/>
      <c r="BIJ183" s="79"/>
      <c r="BIK183" s="79"/>
      <c r="BIL183" s="79"/>
      <c r="BIM183" s="79"/>
      <c r="BIN183" s="79"/>
      <c r="BIO183" s="79"/>
      <c r="BIP183" s="79"/>
      <c r="BIQ183" s="79"/>
      <c r="BIR183" s="79"/>
      <c r="BIS183" s="79"/>
      <c r="BIT183" s="79"/>
      <c r="BIU183" s="79"/>
      <c r="BIV183" s="79"/>
      <c r="BIW183" s="79"/>
      <c r="BIX183" s="79"/>
      <c r="BIY183" s="79"/>
      <c r="BIZ183" s="79"/>
      <c r="BJA183" s="79"/>
      <c r="BJB183" s="79"/>
      <c r="BJC183" s="79"/>
      <c r="BJD183" s="79"/>
      <c r="BJE183" s="79"/>
      <c r="BJF183" s="79"/>
      <c r="BJG183" s="79"/>
      <c r="BJH183" s="79"/>
      <c r="BJI183" s="79"/>
      <c r="BJJ183" s="79"/>
      <c r="BJK183" s="79"/>
      <c r="BJL183" s="79"/>
      <c r="BJM183" s="79"/>
      <c r="BJN183" s="79"/>
      <c r="BJO183" s="79"/>
      <c r="BJP183" s="79"/>
      <c r="BJQ183" s="79"/>
      <c r="BJR183" s="79"/>
      <c r="BJS183" s="79"/>
      <c r="BJT183" s="79"/>
      <c r="BJU183" s="79"/>
      <c r="BJV183" s="79"/>
      <c r="BJW183" s="79"/>
      <c r="BJX183" s="79"/>
      <c r="BJY183" s="79"/>
      <c r="BJZ183" s="79"/>
      <c r="BKA183" s="79"/>
      <c r="BKB183" s="79"/>
      <c r="BKC183" s="79"/>
      <c r="BKD183" s="79"/>
      <c r="BKE183" s="79"/>
      <c r="BKF183" s="79"/>
      <c r="BKG183" s="79"/>
      <c r="BKH183" s="79"/>
      <c r="BKI183" s="79"/>
      <c r="BKJ183" s="79"/>
      <c r="BKK183" s="79"/>
      <c r="BKL183" s="79"/>
      <c r="BKM183" s="79"/>
      <c r="BKN183" s="79"/>
      <c r="BKO183" s="79"/>
      <c r="BKP183" s="79"/>
      <c r="BKQ183" s="79"/>
      <c r="BKR183" s="79"/>
      <c r="BKS183" s="79"/>
      <c r="BKT183" s="79"/>
      <c r="BKU183" s="79"/>
      <c r="BKV183" s="79"/>
      <c r="BKW183" s="79"/>
      <c r="BKX183" s="79"/>
      <c r="BKY183" s="79"/>
      <c r="BKZ183" s="79"/>
      <c r="BLA183" s="79"/>
      <c r="BLB183" s="79"/>
      <c r="BLC183" s="79"/>
      <c r="BLD183" s="79"/>
      <c r="BLE183" s="79"/>
      <c r="BLF183" s="79"/>
      <c r="BLG183" s="79"/>
      <c r="BLH183" s="79"/>
      <c r="BLI183" s="79"/>
      <c r="BLJ183" s="79"/>
      <c r="BLK183" s="79"/>
      <c r="BLL183" s="79"/>
      <c r="BLM183" s="79"/>
      <c r="BLN183" s="79"/>
      <c r="BLO183" s="79"/>
      <c r="BLP183" s="79"/>
      <c r="BLQ183" s="79"/>
      <c r="BLR183" s="79"/>
      <c r="BLS183" s="79"/>
      <c r="BLT183" s="79"/>
      <c r="BLU183" s="79"/>
      <c r="BLV183" s="79"/>
      <c r="BLW183" s="79"/>
      <c r="BLX183" s="79"/>
      <c r="BLY183" s="79"/>
      <c r="BLZ183" s="79"/>
      <c r="BMA183" s="79"/>
      <c r="BMB183" s="79"/>
      <c r="BMC183" s="79"/>
      <c r="BMD183" s="79"/>
      <c r="BME183" s="79"/>
      <c r="BMF183" s="79"/>
      <c r="BMG183" s="79"/>
      <c r="BMH183" s="79"/>
      <c r="BMI183" s="79"/>
      <c r="BMJ183" s="79"/>
      <c r="BMK183" s="79"/>
      <c r="BML183" s="79"/>
      <c r="BMM183" s="79"/>
      <c r="BMN183" s="79"/>
      <c r="BMO183" s="79"/>
      <c r="BMP183" s="79"/>
      <c r="BMQ183" s="79"/>
      <c r="BMR183" s="79"/>
      <c r="BMS183" s="79"/>
      <c r="BMT183" s="79"/>
      <c r="BMU183" s="79"/>
      <c r="BMV183" s="79"/>
      <c r="BMW183" s="79"/>
      <c r="BMX183" s="79"/>
      <c r="BMY183" s="79"/>
      <c r="BMZ183" s="79"/>
      <c r="BNA183" s="79"/>
      <c r="BNB183" s="79"/>
      <c r="BNC183" s="79"/>
      <c r="BND183" s="79"/>
      <c r="BNE183" s="79"/>
      <c r="BNF183" s="79"/>
      <c r="BNG183" s="79"/>
      <c r="BNH183" s="79"/>
      <c r="BNI183" s="79"/>
      <c r="BNJ183" s="79"/>
      <c r="BNK183" s="79"/>
      <c r="BNL183" s="79"/>
      <c r="BNM183" s="79"/>
      <c r="BNN183" s="79"/>
      <c r="BNO183" s="79"/>
      <c r="BNP183" s="79"/>
      <c r="BNQ183" s="79"/>
      <c r="BNR183" s="79"/>
      <c r="BNS183" s="79"/>
      <c r="BNT183" s="79"/>
      <c r="BNU183" s="79"/>
      <c r="BNV183" s="79"/>
      <c r="BNW183" s="79"/>
      <c r="BNX183" s="79"/>
      <c r="BNY183" s="79"/>
      <c r="BNZ183" s="79"/>
      <c r="BOA183" s="79"/>
      <c r="BOB183" s="79"/>
      <c r="BOC183" s="79"/>
      <c r="BOD183" s="79"/>
      <c r="BOE183" s="79"/>
      <c r="BOF183" s="79"/>
      <c r="BOG183" s="79"/>
      <c r="BOH183" s="79"/>
      <c r="BOI183" s="79"/>
      <c r="BOJ183" s="79"/>
      <c r="BOK183" s="79"/>
      <c r="BOL183" s="79"/>
      <c r="BOM183" s="79"/>
      <c r="BON183" s="79"/>
      <c r="BOO183" s="79"/>
      <c r="BOP183" s="79"/>
      <c r="BOQ183" s="79"/>
      <c r="BOR183" s="79"/>
      <c r="BOS183" s="79"/>
      <c r="BOT183" s="79"/>
      <c r="BOU183" s="79"/>
      <c r="BOV183" s="79"/>
      <c r="BOW183" s="79"/>
      <c r="BOX183" s="79"/>
      <c r="BOY183" s="79"/>
      <c r="BOZ183" s="79"/>
      <c r="BPA183" s="79"/>
      <c r="BPB183" s="79"/>
      <c r="BPC183" s="79"/>
      <c r="BPD183" s="79"/>
      <c r="BPE183" s="79"/>
      <c r="BPF183" s="79"/>
      <c r="BPG183" s="79"/>
      <c r="BPH183" s="79"/>
      <c r="BPI183" s="79"/>
      <c r="BPJ183" s="79"/>
      <c r="BPK183" s="79"/>
      <c r="BPL183" s="79"/>
      <c r="BPM183" s="79"/>
      <c r="BPN183" s="79"/>
      <c r="BPO183" s="79"/>
      <c r="BPP183" s="79"/>
      <c r="BPQ183" s="79"/>
      <c r="BPR183" s="79"/>
      <c r="BPS183" s="79"/>
      <c r="BPT183" s="79"/>
      <c r="BPU183" s="79"/>
      <c r="BPV183" s="79"/>
      <c r="BPW183" s="79"/>
      <c r="BPX183" s="79"/>
      <c r="BPY183" s="79"/>
      <c r="BPZ183" s="79"/>
      <c r="BQA183" s="79"/>
      <c r="BQB183" s="79"/>
      <c r="BQC183" s="79"/>
      <c r="BQD183" s="79"/>
      <c r="BQE183" s="79"/>
      <c r="BQF183" s="79"/>
      <c r="BQG183" s="79"/>
      <c r="BQH183" s="79"/>
      <c r="BQI183" s="79"/>
      <c r="BQJ183" s="79"/>
      <c r="BQK183" s="79"/>
      <c r="BQL183" s="79"/>
      <c r="BQM183" s="79"/>
      <c r="BQN183" s="79"/>
      <c r="BQO183" s="79"/>
      <c r="BQP183" s="79"/>
      <c r="BQQ183" s="79"/>
      <c r="BQR183" s="79"/>
      <c r="BQS183" s="79"/>
      <c r="BQT183" s="79"/>
      <c r="BQU183" s="79"/>
      <c r="BQV183" s="79"/>
      <c r="BQW183" s="79"/>
      <c r="BQX183" s="79"/>
      <c r="BQY183" s="79"/>
      <c r="BQZ183" s="79"/>
      <c r="BRA183" s="79"/>
      <c r="BRB183" s="79"/>
      <c r="BRC183" s="79"/>
      <c r="BRD183" s="79"/>
      <c r="BRE183" s="79"/>
      <c r="BRF183" s="79"/>
      <c r="BRG183" s="79"/>
      <c r="BRH183" s="79"/>
      <c r="BRI183" s="79"/>
      <c r="BRJ183" s="79"/>
      <c r="BRK183" s="79"/>
      <c r="BRL183" s="79"/>
      <c r="BRM183" s="79"/>
      <c r="BRN183" s="79"/>
      <c r="BRO183" s="79"/>
      <c r="BRP183" s="79"/>
      <c r="BRQ183" s="79"/>
      <c r="BRR183" s="79"/>
      <c r="BRS183" s="79"/>
      <c r="BRT183" s="79"/>
      <c r="BRU183" s="79"/>
      <c r="BRV183" s="79"/>
      <c r="BRW183" s="79"/>
      <c r="BRX183" s="79"/>
      <c r="BRY183" s="79"/>
      <c r="BRZ183" s="79"/>
      <c r="BSA183" s="79"/>
      <c r="BSB183" s="79"/>
      <c r="BSC183" s="79"/>
      <c r="BSD183" s="79"/>
      <c r="BSE183" s="79"/>
      <c r="BSF183" s="79"/>
      <c r="BSG183" s="79"/>
      <c r="BSH183" s="79"/>
      <c r="BSI183" s="79"/>
      <c r="BSJ183" s="79"/>
      <c r="BSK183" s="79"/>
      <c r="BSL183" s="79"/>
      <c r="BSM183" s="79"/>
      <c r="BSN183" s="79"/>
      <c r="BSO183" s="79"/>
      <c r="BSP183" s="79"/>
      <c r="BSQ183" s="79"/>
      <c r="BSR183" s="79"/>
      <c r="BSS183" s="79"/>
      <c r="BST183" s="79"/>
      <c r="BSU183" s="79"/>
      <c r="BSV183" s="79"/>
      <c r="BSW183" s="79"/>
      <c r="BSX183" s="79"/>
      <c r="BSY183" s="79"/>
      <c r="BSZ183" s="79"/>
      <c r="BTA183" s="79"/>
      <c r="BTB183" s="79"/>
      <c r="BTC183" s="79"/>
      <c r="BTD183" s="79"/>
    </row>
    <row r="184" spans="1:1876" ht="100.5" customHeight="1" x14ac:dyDescent="0.3">
      <c r="A184" s="59" t="s">
        <v>170</v>
      </c>
      <c r="B184" s="182" t="s">
        <v>171</v>
      </c>
      <c r="C184" s="113"/>
      <c r="D184" s="126">
        <f t="shared" si="165"/>
        <v>178542.1</v>
      </c>
      <c r="E184" s="126">
        <f t="shared" si="166"/>
        <v>0</v>
      </c>
      <c r="F184" s="126">
        <f t="shared" si="167"/>
        <v>178542.1</v>
      </c>
      <c r="G184" s="117">
        <f>SUM(H184:I184)</f>
        <v>117929.1</v>
      </c>
      <c r="H184" s="160">
        <v>0</v>
      </c>
      <c r="I184" s="144">
        <f>7500+75429.1+35000</f>
        <v>117929.1</v>
      </c>
      <c r="J184" s="125">
        <f t="shared" si="155"/>
        <v>37339.1</v>
      </c>
      <c r="K184" s="60">
        <v>0</v>
      </c>
      <c r="L184" s="198">
        <v>37339.1</v>
      </c>
      <c r="M184" s="199">
        <f t="shared" si="168"/>
        <v>23273.9</v>
      </c>
      <c r="N184" s="200">
        <v>0</v>
      </c>
      <c r="O184" s="205">
        <v>23273.9</v>
      </c>
      <c r="P184" s="203">
        <f t="shared" ref="P184:P185" si="173">Q184+R184</f>
        <v>0</v>
      </c>
      <c r="Q184" s="227">
        <v>0</v>
      </c>
      <c r="R184" s="150">
        <v>0</v>
      </c>
      <c r="S184" s="117"/>
      <c r="T184" s="160"/>
      <c r="U184" s="135"/>
      <c r="V184" s="125"/>
      <c r="W184" s="117"/>
      <c r="X184" s="160"/>
      <c r="Y184" s="135"/>
      <c r="Z184" s="393"/>
      <c r="AA184" s="394"/>
      <c r="AB184" s="383"/>
      <c r="AC184" s="395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  <c r="FT184" s="37"/>
      <c r="FU184" s="37"/>
      <c r="FV184" s="37"/>
      <c r="FW184" s="37"/>
      <c r="FX184" s="37"/>
      <c r="FY184" s="37"/>
      <c r="FZ184" s="37"/>
      <c r="GA184" s="37"/>
      <c r="GB184" s="37"/>
      <c r="GC184" s="37"/>
      <c r="GD184" s="37"/>
      <c r="GE184" s="37"/>
      <c r="GF184" s="37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  <c r="JK184" s="37"/>
      <c r="JL184" s="37"/>
      <c r="JM184" s="37"/>
      <c r="JN184" s="37"/>
      <c r="JO184" s="37"/>
      <c r="JP184" s="37"/>
      <c r="JQ184" s="37"/>
      <c r="JR184" s="37"/>
      <c r="JS184" s="37"/>
      <c r="JT184" s="37"/>
      <c r="JU184" s="37"/>
      <c r="JV184" s="37"/>
      <c r="JW184" s="37"/>
      <c r="JX184" s="37"/>
      <c r="JY184" s="37"/>
      <c r="JZ184" s="37"/>
      <c r="KA184" s="37"/>
      <c r="KB184" s="37"/>
      <c r="KC184" s="37"/>
      <c r="KD184" s="37"/>
      <c r="KE184" s="37"/>
      <c r="KF184" s="37"/>
      <c r="KG184" s="37"/>
      <c r="KH184" s="37"/>
      <c r="KI184" s="37"/>
      <c r="KJ184" s="37"/>
      <c r="KK184" s="37"/>
      <c r="KL184" s="37"/>
      <c r="KM184" s="37"/>
      <c r="KN184" s="37"/>
      <c r="KO184" s="37"/>
      <c r="KP184" s="37"/>
      <c r="KQ184" s="37"/>
      <c r="KR184" s="37"/>
      <c r="KS184" s="37"/>
      <c r="KT184" s="37"/>
      <c r="KU184" s="37"/>
      <c r="KV184" s="37"/>
      <c r="KW184" s="37"/>
      <c r="KX184" s="37"/>
      <c r="KY184" s="37"/>
      <c r="KZ184" s="37"/>
      <c r="LA184" s="37"/>
      <c r="LB184" s="37"/>
      <c r="LC184" s="37"/>
      <c r="LD184" s="37"/>
      <c r="LE184" s="37"/>
      <c r="LF184" s="37"/>
      <c r="LG184" s="37"/>
      <c r="LH184" s="37"/>
      <c r="LI184" s="37"/>
      <c r="LJ184" s="37"/>
      <c r="LK184" s="37"/>
      <c r="LL184" s="37"/>
      <c r="LM184" s="37"/>
      <c r="LN184" s="37"/>
      <c r="LO184" s="37"/>
      <c r="LP184" s="37"/>
      <c r="LQ184" s="37"/>
      <c r="LR184" s="37"/>
      <c r="LS184" s="37"/>
      <c r="LT184" s="37"/>
      <c r="LU184" s="37"/>
      <c r="LV184" s="37"/>
      <c r="LW184" s="37"/>
      <c r="LX184" s="37"/>
      <c r="LY184" s="37"/>
      <c r="LZ184" s="37"/>
      <c r="MA184" s="37"/>
      <c r="MB184" s="37"/>
      <c r="MC184" s="37"/>
      <c r="MD184" s="37"/>
      <c r="ME184" s="37"/>
      <c r="MF184" s="37"/>
      <c r="MG184" s="37"/>
      <c r="MH184" s="37"/>
      <c r="MI184" s="37"/>
      <c r="MJ184" s="37"/>
      <c r="MK184" s="37"/>
      <c r="ML184" s="37"/>
      <c r="MM184" s="37"/>
      <c r="MN184" s="37"/>
      <c r="MO184" s="37"/>
      <c r="MP184" s="37"/>
      <c r="MQ184" s="37"/>
      <c r="MR184" s="37"/>
      <c r="MS184" s="37"/>
      <c r="MT184" s="37"/>
      <c r="MU184" s="37"/>
      <c r="MV184" s="37"/>
      <c r="MW184" s="37"/>
      <c r="MX184" s="37"/>
      <c r="MY184" s="37"/>
      <c r="MZ184" s="37"/>
      <c r="NA184" s="37"/>
      <c r="NB184" s="37"/>
      <c r="NC184" s="37"/>
      <c r="ND184" s="37"/>
      <c r="NE184" s="37"/>
      <c r="NF184" s="37"/>
      <c r="NG184" s="37"/>
      <c r="NH184" s="37"/>
      <c r="NI184" s="37"/>
      <c r="NJ184" s="37"/>
      <c r="NK184" s="37"/>
      <c r="NL184" s="37"/>
      <c r="NM184" s="37"/>
      <c r="NN184" s="37"/>
      <c r="NO184" s="37"/>
      <c r="NP184" s="37"/>
      <c r="NQ184" s="37"/>
      <c r="NR184" s="37"/>
      <c r="NS184" s="37"/>
      <c r="NT184" s="37"/>
      <c r="NU184" s="37"/>
      <c r="NV184" s="37"/>
      <c r="NW184" s="37"/>
      <c r="NX184" s="37"/>
      <c r="NY184" s="37"/>
      <c r="NZ184" s="37"/>
      <c r="OA184" s="37"/>
      <c r="OB184" s="37"/>
      <c r="OC184" s="37"/>
      <c r="OD184" s="37"/>
      <c r="OE184" s="37"/>
      <c r="OF184" s="37"/>
      <c r="OG184" s="37"/>
      <c r="OH184" s="37"/>
      <c r="OI184" s="37"/>
      <c r="OJ184" s="37"/>
      <c r="OK184" s="37"/>
      <c r="OL184" s="37"/>
      <c r="OM184" s="37"/>
      <c r="ON184" s="37"/>
      <c r="OO184" s="37"/>
      <c r="OP184" s="37"/>
      <c r="OQ184" s="37"/>
      <c r="OR184" s="37"/>
      <c r="OS184" s="37"/>
      <c r="OT184" s="37"/>
      <c r="OU184" s="37"/>
      <c r="OV184" s="37"/>
      <c r="OW184" s="37"/>
      <c r="OX184" s="37"/>
      <c r="OY184" s="37"/>
      <c r="OZ184" s="37"/>
      <c r="PA184" s="37"/>
      <c r="PB184" s="37"/>
      <c r="PC184" s="37"/>
      <c r="PD184" s="37"/>
      <c r="PE184" s="37"/>
      <c r="PF184" s="37"/>
      <c r="PG184" s="37"/>
      <c r="PH184" s="37"/>
      <c r="PI184" s="37"/>
      <c r="PJ184" s="37"/>
      <c r="PK184" s="37"/>
      <c r="PL184" s="37"/>
      <c r="PM184" s="37"/>
      <c r="PN184" s="37"/>
      <c r="PO184" s="37"/>
      <c r="PP184" s="37"/>
      <c r="PQ184" s="37"/>
      <c r="PR184" s="37"/>
      <c r="PS184" s="37"/>
      <c r="PT184" s="37"/>
      <c r="PU184" s="37"/>
      <c r="PV184" s="37"/>
      <c r="PW184" s="37"/>
      <c r="PX184" s="37"/>
      <c r="PY184" s="37"/>
      <c r="PZ184" s="37"/>
      <c r="QA184" s="37"/>
      <c r="QB184" s="37"/>
      <c r="QC184" s="37"/>
      <c r="QD184" s="37"/>
      <c r="QE184" s="37"/>
      <c r="QF184" s="37"/>
      <c r="QG184" s="37"/>
      <c r="QH184" s="37"/>
      <c r="QI184" s="37"/>
      <c r="QJ184" s="37"/>
      <c r="QK184" s="37"/>
      <c r="QL184" s="37"/>
      <c r="QM184" s="37"/>
      <c r="QN184" s="37"/>
      <c r="QO184" s="37"/>
      <c r="QP184" s="37"/>
      <c r="QQ184" s="37"/>
      <c r="QR184" s="37"/>
      <c r="QS184" s="37"/>
      <c r="QT184" s="37"/>
      <c r="QU184" s="37"/>
      <c r="QV184" s="37"/>
      <c r="QW184" s="37"/>
      <c r="QX184" s="37"/>
      <c r="QY184" s="37"/>
      <c r="QZ184" s="37"/>
      <c r="RA184" s="37"/>
      <c r="RB184" s="37"/>
      <c r="RC184" s="37"/>
      <c r="RD184" s="37"/>
      <c r="RE184" s="37"/>
      <c r="RF184" s="37"/>
      <c r="RG184" s="37"/>
      <c r="RH184" s="37"/>
      <c r="RI184" s="37"/>
      <c r="RJ184" s="37"/>
      <c r="RK184" s="37"/>
      <c r="RL184" s="37"/>
      <c r="RM184" s="37"/>
      <c r="RN184" s="37"/>
      <c r="RO184" s="37"/>
      <c r="RP184" s="37"/>
      <c r="RQ184" s="37"/>
      <c r="RR184" s="37"/>
      <c r="RS184" s="37"/>
      <c r="RT184" s="37"/>
      <c r="RU184" s="37"/>
      <c r="RV184" s="37"/>
      <c r="RW184" s="37"/>
      <c r="RX184" s="37"/>
      <c r="RY184" s="37"/>
      <c r="RZ184" s="37"/>
      <c r="SA184" s="37"/>
      <c r="SB184" s="37"/>
      <c r="SC184" s="37"/>
      <c r="SD184" s="37"/>
      <c r="SE184" s="37"/>
      <c r="SF184" s="37"/>
      <c r="SG184" s="37"/>
      <c r="SH184" s="37"/>
      <c r="SI184" s="37"/>
      <c r="SJ184" s="37"/>
      <c r="SK184" s="37"/>
      <c r="SL184" s="37"/>
      <c r="SM184" s="37"/>
      <c r="SN184" s="37"/>
      <c r="SO184" s="37"/>
      <c r="SP184" s="37"/>
      <c r="SQ184" s="37"/>
      <c r="SR184" s="37"/>
      <c r="SS184" s="37"/>
      <c r="ST184" s="37"/>
      <c r="SU184" s="37"/>
      <c r="SV184" s="37"/>
      <c r="SW184" s="37"/>
      <c r="SX184" s="37"/>
      <c r="SY184" s="37"/>
      <c r="SZ184" s="37"/>
      <c r="TA184" s="37"/>
      <c r="TB184" s="37"/>
      <c r="TC184" s="37"/>
      <c r="TD184" s="37"/>
      <c r="TE184" s="37"/>
      <c r="TF184" s="37"/>
      <c r="TG184" s="37"/>
      <c r="TH184" s="37"/>
      <c r="TI184" s="37"/>
      <c r="TJ184" s="37"/>
      <c r="TK184" s="37"/>
      <c r="TL184" s="37"/>
      <c r="TM184" s="37"/>
      <c r="TN184" s="37"/>
      <c r="TO184" s="37"/>
      <c r="TP184" s="37"/>
      <c r="TQ184" s="37"/>
      <c r="TR184" s="37"/>
      <c r="TS184" s="37"/>
      <c r="TT184" s="37"/>
      <c r="TU184" s="37"/>
      <c r="TV184" s="37"/>
      <c r="TW184" s="37"/>
      <c r="TX184" s="37"/>
      <c r="TY184" s="37"/>
      <c r="TZ184" s="37"/>
      <c r="UA184" s="37"/>
      <c r="UB184" s="37"/>
      <c r="UC184" s="37"/>
      <c r="UD184" s="37"/>
      <c r="UE184" s="37"/>
      <c r="UF184" s="37"/>
      <c r="UG184" s="37"/>
      <c r="UH184" s="37"/>
      <c r="UI184" s="37"/>
      <c r="UJ184" s="37"/>
      <c r="UK184" s="37"/>
      <c r="UL184" s="37"/>
      <c r="UM184" s="37"/>
      <c r="UN184" s="37"/>
      <c r="UO184" s="37"/>
      <c r="UP184" s="37"/>
      <c r="UQ184" s="37"/>
      <c r="UR184" s="37"/>
      <c r="US184" s="37"/>
      <c r="UT184" s="37"/>
      <c r="UU184" s="37"/>
      <c r="UV184" s="37"/>
      <c r="UW184" s="37"/>
      <c r="UX184" s="37"/>
      <c r="UY184" s="37"/>
      <c r="UZ184" s="37"/>
      <c r="VA184" s="37"/>
      <c r="VB184" s="37"/>
      <c r="VC184" s="37"/>
      <c r="VD184" s="37"/>
      <c r="VE184" s="37"/>
      <c r="VF184" s="37"/>
      <c r="VG184" s="37"/>
      <c r="VH184" s="37"/>
      <c r="VI184" s="37"/>
      <c r="VJ184" s="37"/>
      <c r="VK184" s="37"/>
      <c r="VL184" s="37"/>
      <c r="VM184" s="37"/>
      <c r="VN184" s="37"/>
      <c r="VO184" s="37"/>
      <c r="VP184" s="37"/>
      <c r="VQ184" s="37"/>
      <c r="VR184" s="37"/>
      <c r="VS184" s="37"/>
      <c r="VT184" s="37"/>
      <c r="VU184" s="37"/>
      <c r="VV184" s="37"/>
      <c r="VW184" s="37"/>
      <c r="VX184" s="37"/>
      <c r="VY184" s="37"/>
      <c r="VZ184" s="37"/>
      <c r="WA184" s="37"/>
      <c r="WB184" s="37"/>
      <c r="WC184" s="37"/>
      <c r="WD184" s="37"/>
      <c r="WE184" s="37"/>
      <c r="WF184" s="37"/>
      <c r="WG184" s="37"/>
      <c r="WH184" s="37"/>
      <c r="WI184" s="37"/>
      <c r="WJ184" s="37"/>
      <c r="WK184" s="37"/>
      <c r="WL184" s="37"/>
      <c r="WM184" s="37"/>
      <c r="WN184" s="37"/>
      <c r="WO184" s="37"/>
      <c r="WP184" s="37"/>
      <c r="WQ184" s="37"/>
      <c r="WR184" s="37"/>
      <c r="WS184" s="37"/>
      <c r="WT184" s="37"/>
      <c r="WU184" s="37"/>
      <c r="WV184" s="37"/>
      <c r="WW184" s="37"/>
      <c r="WX184" s="37"/>
      <c r="WY184" s="37"/>
      <c r="WZ184" s="37"/>
      <c r="XA184" s="37"/>
      <c r="XB184" s="37"/>
      <c r="XC184" s="37"/>
      <c r="XD184" s="37"/>
      <c r="XE184" s="37"/>
      <c r="XF184" s="37"/>
      <c r="XG184" s="37"/>
      <c r="XH184" s="37"/>
      <c r="XI184" s="37"/>
      <c r="XJ184" s="37"/>
      <c r="XK184" s="37"/>
      <c r="XL184" s="37"/>
      <c r="XM184" s="37"/>
      <c r="XN184" s="37"/>
      <c r="XO184" s="37"/>
      <c r="XP184" s="37"/>
      <c r="XQ184" s="37"/>
      <c r="XR184" s="37"/>
      <c r="XS184" s="37"/>
      <c r="XT184" s="37"/>
      <c r="XU184" s="37"/>
      <c r="XV184" s="37"/>
      <c r="XW184" s="37"/>
      <c r="XX184" s="37"/>
      <c r="XY184" s="37"/>
      <c r="XZ184" s="37"/>
      <c r="YA184" s="37"/>
      <c r="YB184" s="37"/>
      <c r="YC184" s="37"/>
      <c r="YD184" s="37"/>
      <c r="YE184" s="37"/>
      <c r="YF184" s="37"/>
      <c r="YG184" s="37"/>
      <c r="YH184" s="37"/>
      <c r="YI184" s="37"/>
      <c r="YJ184" s="37"/>
      <c r="YK184" s="37"/>
      <c r="YL184" s="37"/>
      <c r="YM184" s="37"/>
      <c r="YN184" s="37"/>
      <c r="YO184" s="37"/>
      <c r="YP184" s="37"/>
      <c r="YQ184" s="37"/>
      <c r="YR184" s="37"/>
      <c r="YS184" s="37"/>
      <c r="YT184" s="37"/>
      <c r="YU184" s="37"/>
      <c r="YV184" s="37"/>
      <c r="YW184" s="37"/>
      <c r="YX184" s="37"/>
      <c r="YY184" s="37"/>
      <c r="YZ184" s="37"/>
      <c r="ZA184" s="37"/>
      <c r="ZB184" s="37"/>
      <c r="ZC184" s="37"/>
      <c r="ZD184" s="37"/>
      <c r="ZE184" s="37"/>
      <c r="ZF184" s="37"/>
      <c r="ZG184" s="37"/>
      <c r="ZH184" s="37"/>
      <c r="ZI184" s="37"/>
      <c r="ZJ184" s="37"/>
      <c r="ZK184" s="37"/>
      <c r="ZL184" s="37"/>
      <c r="ZM184" s="37"/>
      <c r="ZN184" s="37"/>
      <c r="ZO184" s="37"/>
      <c r="ZP184" s="37"/>
      <c r="ZQ184" s="37"/>
      <c r="ZR184" s="37"/>
      <c r="ZS184" s="37"/>
      <c r="ZT184" s="37"/>
      <c r="ZU184" s="37"/>
      <c r="ZV184" s="37"/>
      <c r="ZW184" s="37"/>
      <c r="ZX184" s="37"/>
      <c r="ZY184" s="37"/>
      <c r="ZZ184" s="37"/>
      <c r="AAA184" s="37"/>
      <c r="AAB184" s="37"/>
      <c r="AAC184" s="37"/>
      <c r="AAD184" s="37"/>
      <c r="AAE184" s="37"/>
      <c r="AAF184" s="37"/>
      <c r="AAG184" s="37"/>
      <c r="AAH184" s="37"/>
      <c r="AAI184" s="37"/>
      <c r="AAJ184" s="37"/>
      <c r="AAK184" s="37"/>
      <c r="AAL184" s="37"/>
      <c r="AAM184" s="37"/>
      <c r="AAN184" s="37"/>
      <c r="AAO184" s="37"/>
      <c r="AAP184" s="37"/>
      <c r="AAQ184" s="37"/>
      <c r="AAR184" s="37"/>
      <c r="AAS184" s="37"/>
      <c r="AAT184" s="37"/>
      <c r="AAU184" s="37"/>
      <c r="AAV184" s="37"/>
      <c r="AAW184" s="37"/>
      <c r="AAX184" s="37"/>
      <c r="AAY184" s="37"/>
      <c r="AAZ184" s="37"/>
      <c r="ABA184" s="37"/>
      <c r="ABB184" s="37"/>
      <c r="ABC184" s="37"/>
      <c r="ABD184" s="37"/>
      <c r="ABE184" s="37"/>
      <c r="ABF184" s="37"/>
      <c r="ABG184" s="37"/>
      <c r="ABH184" s="37"/>
      <c r="ABI184" s="37"/>
      <c r="ABJ184" s="37"/>
      <c r="ABK184" s="37"/>
      <c r="ABL184" s="37"/>
      <c r="ABM184" s="37"/>
      <c r="ABN184" s="37"/>
      <c r="ABO184" s="37"/>
      <c r="ABP184" s="37"/>
      <c r="ABQ184" s="37"/>
      <c r="ABR184" s="37"/>
      <c r="ABS184" s="37"/>
      <c r="ABT184" s="37"/>
      <c r="ABU184" s="37"/>
      <c r="ABV184" s="37"/>
      <c r="ABW184" s="37"/>
      <c r="ABX184" s="37"/>
      <c r="ABY184" s="37"/>
      <c r="ABZ184" s="37"/>
      <c r="ACA184" s="37"/>
      <c r="ACB184" s="37"/>
      <c r="ACC184" s="37"/>
      <c r="ACD184" s="37"/>
      <c r="ACE184" s="37"/>
      <c r="ACF184" s="37"/>
      <c r="ACG184" s="37"/>
      <c r="ACH184" s="37"/>
      <c r="ACI184" s="37"/>
      <c r="ACJ184" s="37"/>
      <c r="ACK184" s="37"/>
      <c r="ACL184" s="37"/>
      <c r="ACM184" s="37"/>
      <c r="ACN184" s="37"/>
      <c r="ACO184" s="37"/>
      <c r="ACP184" s="37"/>
      <c r="ACQ184" s="37"/>
      <c r="ACR184" s="37"/>
      <c r="ACS184" s="37"/>
      <c r="ACT184" s="37"/>
      <c r="ACU184" s="37"/>
      <c r="ACV184" s="37"/>
      <c r="ACW184" s="37"/>
      <c r="ACX184" s="37"/>
      <c r="ACY184" s="37"/>
      <c r="ACZ184" s="37"/>
      <c r="ADA184" s="37"/>
      <c r="ADB184" s="37"/>
      <c r="ADC184" s="37"/>
      <c r="ADD184" s="37"/>
      <c r="ADE184" s="37"/>
      <c r="ADF184" s="37"/>
      <c r="ADG184" s="37"/>
      <c r="ADH184" s="37"/>
      <c r="ADI184" s="37"/>
      <c r="ADJ184" s="37"/>
      <c r="ADK184" s="37"/>
      <c r="ADL184" s="37"/>
      <c r="ADM184" s="37"/>
      <c r="ADN184" s="37"/>
      <c r="ADO184" s="37"/>
      <c r="ADP184" s="37"/>
      <c r="ADQ184" s="37"/>
      <c r="ADR184" s="37"/>
      <c r="ADS184" s="37"/>
      <c r="ADT184" s="37"/>
      <c r="ADU184" s="37"/>
      <c r="ADV184" s="37"/>
      <c r="ADW184" s="37"/>
      <c r="ADX184" s="37"/>
      <c r="ADY184" s="37"/>
      <c r="ADZ184" s="37"/>
      <c r="AEA184" s="37"/>
      <c r="AEB184" s="37"/>
      <c r="AEC184" s="37"/>
      <c r="AED184" s="37"/>
      <c r="AEE184" s="37"/>
      <c r="AEF184" s="37"/>
      <c r="AEG184" s="37"/>
      <c r="AEH184" s="37"/>
      <c r="AEI184" s="37"/>
      <c r="AEJ184" s="37"/>
      <c r="AEK184" s="37"/>
      <c r="AEL184" s="37"/>
      <c r="AEM184" s="37"/>
      <c r="AEN184" s="37"/>
      <c r="AEO184" s="37"/>
      <c r="AEP184" s="37"/>
      <c r="AEQ184" s="37"/>
      <c r="AER184" s="37"/>
      <c r="AES184" s="37"/>
      <c r="AET184" s="37"/>
      <c r="AEU184" s="37"/>
      <c r="AEV184" s="37"/>
      <c r="AEW184" s="37"/>
      <c r="AEX184" s="37"/>
      <c r="AEY184" s="37"/>
      <c r="AEZ184" s="37"/>
      <c r="AFA184" s="37"/>
      <c r="AFB184" s="37"/>
      <c r="AFC184" s="37"/>
      <c r="AFD184" s="37"/>
      <c r="AFE184" s="37"/>
      <c r="AFF184" s="37"/>
      <c r="AFG184" s="37"/>
      <c r="AFH184" s="37"/>
      <c r="AFI184" s="37"/>
      <c r="AFJ184" s="37"/>
      <c r="AFK184" s="37"/>
      <c r="AFL184" s="37"/>
      <c r="AFM184" s="37"/>
      <c r="AFN184" s="37"/>
      <c r="AFO184" s="37"/>
      <c r="AFP184" s="37"/>
      <c r="AFQ184" s="37"/>
      <c r="AFR184" s="37"/>
      <c r="AFS184" s="37"/>
      <c r="AFT184" s="37"/>
      <c r="AFU184" s="37"/>
      <c r="AFV184" s="37"/>
      <c r="AFW184" s="37"/>
      <c r="AFX184" s="37"/>
      <c r="AFY184" s="37"/>
      <c r="AFZ184" s="37"/>
      <c r="AGA184" s="37"/>
      <c r="AGB184" s="37"/>
      <c r="AGC184" s="37"/>
      <c r="AGD184" s="37"/>
      <c r="AGE184" s="37"/>
      <c r="AGF184" s="37"/>
      <c r="AGG184" s="37"/>
      <c r="AGH184" s="37"/>
      <c r="AGI184" s="37"/>
      <c r="AGJ184" s="37"/>
      <c r="AGK184" s="37"/>
      <c r="AGL184" s="37"/>
      <c r="AGM184" s="37"/>
      <c r="AGN184" s="37"/>
      <c r="AGO184" s="37"/>
      <c r="AGP184" s="37"/>
      <c r="AGQ184" s="37"/>
      <c r="AGR184" s="37"/>
      <c r="AGS184" s="37"/>
      <c r="AGT184" s="37"/>
      <c r="AGU184" s="37"/>
      <c r="AGV184" s="37"/>
      <c r="AGW184" s="37"/>
      <c r="AGX184" s="37"/>
      <c r="AGY184" s="37"/>
      <c r="AGZ184" s="37"/>
      <c r="AHA184" s="37"/>
      <c r="AHB184" s="37"/>
      <c r="AHC184" s="37"/>
      <c r="AHD184" s="37"/>
      <c r="AHE184" s="37"/>
      <c r="AHF184" s="37"/>
      <c r="AHG184" s="37"/>
      <c r="AHH184" s="37"/>
      <c r="AHI184" s="37"/>
      <c r="AHJ184" s="37"/>
      <c r="AHK184" s="37"/>
      <c r="AHL184" s="37"/>
      <c r="AHM184" s="37"/>
      <c r="AHN184" s="37"/>
      <c r="AHO184" s="37"/>
      <c r="AHP184" s="37"/>
      <c r="AHQ184" s="37"/>
      <c r="AHR184" s="37"/>
      <c r="AHS184" s="37"/>
      <c r="AHT184" s="37"/>
      <c r="AHU184" s="37"/>
      <c r="AHV184" s="37"/>
      <c r="AHW184" s="37"/>
      <c r="AHX184" s="37"/>
      <c r="AHY184" s="37"/>
      <c r="AHZ184" s="37"/>
      <c r="AIA184" s="37"/>
      <c r="AIB184" s="37"/>
      <c r="AIC184" s="37"/>
      <c r="AID184" s="37"/>
      <c r="AIE184" s="37"/>
      <c r="AIF184" s="37"/>
      <c r="AIG184" s="37"/>
      <c r="AIH184" s="37"/>
      <c r="AII184" s="37"/>
      <c r="AIJ184" s="37"/>
      <c r="AIK184" s="37"/>
      <c r="AIL184" s="37"/>
      <c r="AIM184" s="37"/>
      <c r="AIN184" s="37"/>
      <c r="AIO184" s="37"/>
      <c r="AIP184" s="37"/>
      <c r="AIQ184" s="37"/>
      <c r="AIR184" s="37"/>
      <c r="AIS184" s="37"/>
      <c r="AIT184" s="37"/>
      <c r="AIU184" s="37"/>
      <c r="AIV184" s="37"/>
      <c r="AIW184" s="37"/>
      <c r="AIX184" s="37"/>
      <c r="AIY184" s="37"/>
      <c r="AIZ184" s="37"/>
      <c r="AJA184" s="37"/>
      <c r="AJB184" s="37"/>
      <c r="AJC184" s="37"/>
      <c r="AJD184" s="37"/>
      <c r="AJE184" s="37"/>
      <c r="AJF184" s="37"/>
      <c r="AJG184" s="37"/>
      <c r="AJH184" s="37"/>
      <c r="AJI184" s="37"/>
      <c r="AJJ184" s="37"/>
      <c r="AJK184" s="37"/>
      <c r="AJL184" s="37"/>
      <c r="AJM184" s="37"/>
      <c r="AJN184" s="37"/>
      <c r="AJO184" s="37"/>
      <c r="AJP184" s="37"/>
      <c r="AJQ184" s="37"/>
      <c r="AJR184" s="37"/>
      <c r="AJS184" s="37"/>
      <c r="AJT184" s="37"/>
      <c r="AJU184" s="37"/>
      <c r="AJV184" s="37"/>
      <c r="AJW184" s="37"/>
      <c r="AJX184" s="37"/>
      <c r="AJY184" s="37"/>
      <c r="AJZ184" s="37"/>
      <c r="AKA184" s="37"/>
      <c r="AKB184" s="37"/>
      <c r="AKC184" s="37"/>
      <c r="AKD184" s="37"/>
      <c r="AKE184" s="37"/>
      <c r="AKF184" s="37"/>
      <c r="AKG184" s="37"/>
      <c r="AKH184" s="37"/>
      <c r="AKI184" s="37"/>
      <c r="AKJ184" s="37"/>
      <c r="AKK184" s="37"/>
      <c r="AKL184" s="37"/>
      <c r="AKM184" s="37"/>
      <c r="AKN184" s="37"/>
      <c r="AKO184" s="37"/>
      <c r="AKP184" s="37"/>
      <c r="AKQ184" s="37"/>
      <c r="AKR184" s="37"/>
      <c r="AKS184" s="37"/>
      <c r="AKT184" s="37"/>
      <c r="AKU184" s="37"/>
      <c r="AKV184" s="37"/>
      <c r="AKW184" s="37"/>
      <c r="AKX184" s="37"/>
      <c r="AKY184" s="37"/>
      <c r="AKZ184" s="37"/>
      <c r="ALA184" s="37"/>
      <c r="ALB184" s="37"/>
      <c r="ALC184" s="37"/>
      <c r="ALD184" s="37"/>
      <c r="ALE184" s="37"/>
      <c r="ALF184" s="37"/>
      <c r="ALG184" s="37"/>
      <c r="ALH184" s="37"/>
      <c r="ALI184" s="37"/>
      <c r="ALJ184" s="37"/>
      <c r="ALK184" s="37"/>
      <c r="ALL184" s="37"/>
      <c r="ALM184" s="37"/>
      <c r="ALN184" s="37"/>
      <c r="ALO184" s="37"/>
      <c r="ALP184" s="37"/>
      <c r="ALQ184" s="37"/>
      <c r="ALR184" s="37"/>
      <c r="ALS184" s="37"/>
      <c r="ALT184" s="37"/>
      <c r="ALU184" s="37"/>
      <c r="ALV184" s="37"/>
      <c r="ALW184" s="37"/>
      <c r="ALX184" s="37"/>
      <c r="ALY184" s="37"/>
      <c r="ALZ184" s="37"/>
      <c r="AMA184" s="37"/>
      <c r="AMB184" s="37"/>
      <c r="AMC184" s="37"/>
      <c r="AMD184" s="37"/>
      <c r="AME184" s="37"/>
      <c r="AMF184" s="37"/>
      <c r="AMG184" s="37"/>
      <c r="AMH184" s="37"/>
      <c r="AMI184" s="37"/>
      <c r="AMJ184" s="37"/>
      <c r="AMK184" s="37"/>
      <c r="AML184" s="37"/>
      <c r="AMM184" s="37"/>
      <c r="AMN184" s="37"/>
      <c r="AMO184" s="37"/>
      <c r="AMP184" s="37"/>
      <c r="AMQ184" s="37"/>
      <c r="AMR184" s="37"/>
      <c r="AMS184" s="37"/>
      <c r="AMT184" s="37"/>
      <c r="AMU184" s="37"/>
      <c r="AMV184" s="37"/>
      <c r="AMW184" s="37"/>
      <c r="AMX184" s="37"/>
      <c r="AMY184" s="37"/>
      <c r="AMZ184" s="37"/>
      <c r="ANA184" s="37"/>
      <c r="ANB184" s="37"/>
      <c r="ANC184" s="37"/>
      <c r="AND184" s="37"/>
      <c r="ANE184" s="37"/>
      <c r="ANF184" s="37"/>
      <c r="ANG184" s="37"/>
      <c r="ANH184" s="37"/>
      <c r="ANI184" s="37"/>
      <c r="ANJ184" s="37"/>
      <c r="ANK184" s="37"/>
      <c r="ANL184" s="37"/>
      <c r="ANM184" s="37"/>
      <c r="ANN184" s="37"/>
      <c r="ANO184" s="37"/>
      <c r="ANP184" s="37"/>
      <c r="ANQ184" s="37"/>
      <c r="ANR184" s="37"/>
      <c r="ANS184" s="37"/>
      <c r="ANT184" s="37"/>
      <c r="ANU184" s="37"/>
      <c r="ANV184" s="37"/>
      <c r="ANW184" s="37"/>
      <c r="ANX184" s="37"/>
      <c r="ANY184" s="37"/>
      <c r="ANZ184" s="37"/>
      <c r="AOA184" s="37"/>
      <c r="AOB184" s="37"/>
      <c r="AOC184" s="37"/>
      <c r="AOD184" s="37"/>
      <c r="AOE184" s="37"/>
      <c r="AOF184" s="37"/>
      <c r="AOG184" s="37"/>
      <c r="AOH184" s="37"/>
      <c r="AOI184" s="37"/>
      <c r="AOJ184" s="37"/>
      <c r="AOK184" s="37"/>
      <c r="AOL184" s="37"/>
      <c r="AOM184" s="37"/>
      <c r="AON184" s="37"/>
      <c r="AOO184" s="37"/>
      <c r="AOP184" s="37"/>
      <c r="AOQ184" s="37"/>
      <c r="AOR184" s="37"/>
      <c r="AOS184" s="37"/>
      <c r="AOT184" s="37"/>
      <c r="AOU184" s="37"/>
      <c r="AOV184" s="37"/>
      <c r="AOW184" s="37"/>
      <c r="AOX184" s="37"/>
      <c r="AOY184" s="37"/>
      <c r="AOZ184" s="37"/>
      <c r="APA184" s="37"/>
      <c r="APB184" s="37"/>
      <c r="APC184" s="37"/>
      <c r="APD184" s="37"/>
      <c r="APE184" s="37"/>
      <c r="APF184" s="37"/>
      <c r="APG184" s="37"/>
      <c r="APH184" s="37"/>
      <c r="API184" s="37"/>
      <c r="APJ184" s="37"/>
      <c r="APK184" s="37"/>
      <c r="APL184" s="37"/>
      <c r="APM184" s="37"/>
      <c r="APN184" s="37"/>
      <c r="APO184" s="37"/>
      <c r="APP184" s="37"/>
      <c r="APQ184" s="37"/>
      <c r="APR184" s="37"/>
      <c r="APS184" s="37"/>
      <c r="APT184" s="37"/>
      <c r="APU184" s="37"/>
      <c r="APV184" s="37"/>
      <c r="APW184" s="37"/>
      <c r="APX184" s="37"/>
      <c r="APY184" s="37"/>
      <c r="APZ184" s="37"/>
      <c r="AQA184" s="37"/>
      <c r="AQB184" s="37"/>
      <c r="AQC184" s="37"/>
      <c r="AQD184" s="37"/>
      <c r="AQE184" s="37"/>
      <c r="AQF184" s="37"/>
      <c r="AQG184" s="37"/>
      <c r="AQH184" s="37"/>
      <c r="AQI184" s="37"/>
      <c r="AQJ184" s="37"/>
      <c r="AQK184" s="37"/>
      <c r="AQL184" s="37"/>
      <c r="AQM184" s="37"/>
      <c r="AQN184" s="37"/>
      <c r="AQO184" s="37"/>
      <c r="AQP184" s="37"/>
      <c r="AQQ184" s="37"/>
      <c r="AQR184" s="37"/>
      <c r="AQS184" s="37"/>
      <c r="AQT184" s="37"/>
      <c r="AQU184" s="37"/>
      <c r="AQV184" s="37"/>
      <c r="AQW184" s="37"/>
      <c r="AQX184" s="37"/>
      <c r="AQY184" s="37"/>
      <c r="AQZ184" s="37"/>
      <c r="ARA184" s="37"/>
      <c r="ARB184" s="37"/>
      <c r="ARC184" s="37"/>
      <c r="ARD184" s="37"/>
      <c r="ARE184" s="37"/>
      <c r="ARF184" s="37"/>
      <c r="ARG184" s="37"/>
      <c r="ARH184" s="37"/>
      <c r="ARI184" s="37"/>
      <c r="ARJ184" s="37"/>
      <c r="ARK184" s="37"/>
      <c r="ARL184" s="37"/>
      <c r="ARM184" s="37"/>
      <c r="ARN184" s="37"/>
      <c r="ARO184" s="37"/>
      <c r="ARP184" s="37"/>
      <c r="ARQ184" s="37"/>
      <c r="ARR184" s="37"/>
      <c r="ARS184" s="37"/>
      <c r="ART184" s="37"/>
      <c r="ARU184" s="37"/>
      <c r="ARV184" s="37"/>
      <c r="ARW184" s="37"/>
      <c r="ARX184" s="37"/>
      <c r="ARY184" s="37"/>
      <c r="ARZ184" s="37"/>
      <c r="ASA184" s="37"/>
      <c r="ASB184" s="37"/>
      <c r="ASC184" s="37"/>
      <c r="ASD184" s="37"/>
      <c r="ASE184" s="37"/>
      <c r="ASF184" s="37"/>
      <c r="ASG184" s="37"/>
      <c r="ASH184" s="37"/>
      <c r="ASI184" s="37"/>
      <c r="ASJ184" s="37"/>
      <c r="ASK184" s="37"/>
      <c r="ASL184" s="37"/>
      <c r="ASM184" s="37"/>
      <c r="ASN184" s="37"/>
      <c r="ASO184" s="37"/>
      <c r="ASP184" s="37"/>
      <c r="ASQ184" s="37"/>
      <c r="ASR184" s="37"/>
      <c r="ASS184" s="37"/>
      <c r="AST184" s="37"/>
      <c r="ASU184" s="37"/>
      <c r="ASV184" s="37"/>
      <c r="ASW184" s="37"/>
      <c r="ASX184" s="37"/>
      <c r="ASY184" s="37"/>
      <c r="ASZ184" s="37"/>
      <c r="ATA184" s="37"/>
      <c r="ATB184" s="37"/>
      <c r="ATC184" s="37"/>
      <c r="ATD184" s="37"/>
      <c r="ATE184" s="37"/>
      <c r="ATF184" s="37"/>
      <c r="ATG184" s="37"/>
      <c r="ATH184" s="37"/>
      <c r="ATI184" s="37"/>
      <c r="ATJ184" s="37"/>
      <c r="ATK184" s="37"/>
      <c r="ATL184" s="37"/>
      <c r="ATM184" s="37"/>
      <c r="ATN184" s="37"/>
      <c r="ATO184" s="37"/>
      <c r="ATP184" s="37"/>
      <c r="ATQ184" s="37"/>
      <c r="ATR184" s="37"/>
      <c r="ATS184" s="37"/>
      <c r="ATT184" s="37"/>
      <c r="ATU184" s="37"/>
      <c r="ATV184" s="37"/>
      <c r="ATW184" s="37"/>
      <c r="ATX184" s="37"/>
      <c r="ATY184" s="37"/>
      <c r="ATZ184" s="37"/>
      <c r="AUA184" s="37"/>
      <c r="AUB184" s="37"/>
      <c r="AUC184" s="37"/>
      <c r="AUD184" s="37"/>
      <c r="AUE184" s="37"/>
      <c r="AUF184" s="37"/>
      <c r="AUG184" s="37"/>
      <c r="AUH184" s="37"/>
      <c r="AUI184" s="37"/>
      <c r="AUJ184" s="37"/>
      <c r="AUK184" s="37"/>
      <c r="AUL184" s="37"/>
      <c r="AUM184" s="37"/>
      <c r="AUN184" s="37"/>
      <c r="AUO184" s="37"/>
      <c r="AUP184" s="37"/>
      <c r="AUQ184" s="37"/>
      <c r="AUR184" s="37"/>
      <c r="AUS184" s="37"/>
      <c r="AUT184" s="37"/>
      <c r="AUU184" s="37"/>
      <c r="AUV184" s="37"/>
      <c r="AUW184" s="37"/>
      <c r="AUX184" s="37"/>
      <c r="AUY184" s="37"/>
      <c r="AUZ184" s="37"/>
      <c r="AVA184" s="37"/>
      <c r="AVB184" s="37"/>
      <c r="AVC184" s="37"/>
      <c r="AVD184" s="37"/>
      <c r="AVE184" s="37"/>
      <c r="AVF184" s="37"/>
      <c r="AVG184" s="37"/>
      <c r="AVH184" s="37"/>
      <c r="AVI184" s="37"/>
      <c r="AVJ184" s="37"/>
      <c r="AVK184" s="37"/>
      <c r="AVL184" s="37"/>
      <c r="AVM184" s="37"/>
      <c r="AVN184" s="37"/>
      <c r="AVO184" s="37"/>
      <c r="AVP184" s="37"/>
      <c r="AVQ184" s="37"/>
      <c r="AVR184" s="37"/>
      <c r="AVS184" s="37"/>
      <c r="AVT184" s="37"/>
      <c r="AVU184" s="37"/>
      <c r="AVV184" s="37"/>
      <c r="AVW184" s="37"/>
      <c r="AVX184" s="37"/>
      <c r="AVY184" s="37"/>
      <c r="AVZ184" s="37"/>
      <c r="AWA184" s="37"/>
      <c r="AWB184" s="37"/>
      <c r="AWC184" s="37"/>
      <c r="AWD184" s="37"/>
      <c r="AWE184" s="37"/>
      <c r="AWF184" s="37"/>
      <c r="AWG184" s="37"/>
      <c r="AWH184" s="37"/>
      <c r="AWI184" s="37"/>
      <c r="AWJ184" s="37"/>
      <c r="AWK184" s="37"/>
      <c r="AWL184" s="37"/>
      <c r="AWM184" s="37"/>
      <c r="AWN184" s="37"/>
      <c r="AWO184" s="37"/>
      <c r="AWP184" s="37"/>
      <c r="AWQ184" s="37"/>
      <c r="AWR184" s="37"/>
      <c r="AWS184" s="37"/>
      <c r="AWT184" s="37"/>
      <c r="AWU184" s="37"/>
      <c r="AWV184" s="37"/>
      <c r="AWW184" s="37"/>
      <c r="AWX184" s="37"/>
      <c r="AWY184" s="37"/>
      <c r="AWZ184" s="37"/>
      <c r="AXA184" s="37"/>
      <c r="AXB184" s="37"/>
      <c r="AXC184" s="37"/>
      <c r="AXD184" s="37"/>
      <c r="AXE184" s="37"/>
      <c r="AXF184" s="37"/>
      <c r="AXG184" s="37"/>
      <c r="AXH184" s="37"/>
      <c r="AXI184" s="37"/>
      <c r="AXJ184" s="37"/>
      <c r="AXK184" s="37"/>
      <c r="AXL184" s="37"/>
      <c r="AXM184" s="37"/>
      <c r="AXN184" s="37"/>
      <c r="AXO184" s="37"/>
      <c r="AXP184" s="37"/>
      <c r="AXQ184" s="37"/>
      <c r="AXR184" s="37"/>
      <c r="AXS184" s="37"/>
      <c r="AXT184" s="37"/>
      <c r="AXU184" s="37"/>
      <c r="AXV184" s="37"/>
      <c r="AXW184" s="37"/>
      <c r="AXX184" s="37"/>
      <c r="AXY184" s="37"/>
      <c r="AXZ184" s="37"/>
      <c r="AYA184" s="37"/>
      <c r="AYB184" s="37"/>
      <c r="AYC184" s="37"/>
      <c r="AYD184" s="37"/>
      <c r="AYE184" s="37"/>
      <c r="AYF184" s="37"/>
      <c r="AYG184" s="37"/>
      <c r="AYH184" s="37"/>
      <c r="AYI184" s="37"/>
      <c r="AYJ184" s="37"/>
      <c r="AYK184" s="37"/>
      <c r="AYL184" s="37"/>
      <c r="AYM184" s="37"/>
      <c r="AYN184" s="37"/>
      <c r="AYO184" s="37"/>
      <c r="AYP184" s="37"/>
      <c r="AYQ184" s="37"/>
      <c r="AYR184" s="37"/>
      <c r="AYS184" s="37"/>
      <c r="AYT184" s="37"/>
      <c r="AYU184" s="37"/>
      <c r="AYV184" s="37"/>
      <c r="AYW184" s="37"/>
      <c r="AYX184" s="37"/>
      <c r="AYY184" s="37"/>
      <c r="AYZ184" s="37"/>
      <c r="AZA184" s="37"/>
      <c r="AZB184" s="37"/>
      <c r="AZC184" s="37"/>
      <c r="AZD184" s="37"/>
      <c r="AZE184" s="37"/>
      <c r="AZF184" s="37"/>
      <c r="AZG184" s="37"/>
      <c r="AZH184" s="37"/>
      <c r="AZI184" s="37"/>
      <c r="AZJ184" s="37"/>
      <c r="AZK184" s="37"/>
      <c r="AZL184" s="37"/>
      <c r="AZM184" s="37"/>
      <c r="AZN184" s="37"/>
      <c r="AZO184" s="37"/>
      <c r="AZP184" s="37"/>
      <c r="AZQ184" s="37"/>
      <c r="AZR184" s="37"/>
      <c r="AZS184" s="37"/>
      <c r="AZT184" s="37"/>
      <c r="AZU184" s="37"/>
      <c r="AZV184" s="37"/>
      <c r="AZW184" s="37"/>
      <c r="AZX184" s="37"/>
      <c r="AZY184" s="37"/>
      <c r="AZZ184" s="37"/>
      <c r="BAA184" s="37"/>
      <c r="BAB184" s="37"/>
      <c r="BAC184" s="37"/>
      <c r="BAD184" s="37"/>
      <c r="BAE184" s="37"/>
      <c r="BAF184" s="37"/>
      <c r="BAG184" s="37"/>
      <c r="BAH184" s="37"/>
      <c r="BAI184" s="37"/>
      <c r="BAJ184" s="37"/>
      <c r="BAK184" s="37"/>
      <c r="BAL184" s="37"/>
      <c r="BAM184" s="37"/>
      <c r="BAN184" s="37"/>
      <c r="BAO184" s="37"/>
      <c r="BAP184" s="37"/>
      <c r="BAQ184" s="37"/>
      <c r="BAR184" s="37"/>
      <c r="BAS184" s="37"/>
      <c r="BAT184" s="37"/>
      <c r="BAU184" s="37"/>
      <c r="BAV184" s="37"/>
      <c r="BAW184" s="37"/>
      <c r="BAX184" s="37"/>
      <c r="BAY184" s="37"/>
      <c r="BAZ184" s="37"/>
      <c r="BBA184" s="37"/>
      <c r="BBB184" s="37"/>
      <c r="BBC184" s="37"/>
      <c r="BBD184" s="37"/>
      <c r="BBE184" s="37"/>
      <c r="BBF184" s="37"/>
      <c r="BBG184" s="37"/>
      <c r="BBH184" s="37"/>
      <c r="BBI184" s="37"/>
      <c r="BBJ184" s="37"/>
      <c r="BBK184" s="37"/>
      <c r="BBL184" s="37"/>
      <c r="BBM184" s="37"/>
      <c r="BBN184" s="37"/>
      <c r="BBO184" s="37"/>
      <c r="BBP184" s="37"/>
      <c r="BBQ184" s="37"/>
      <c r="BBR184" s="37"/>
      <c r="BBS184" s="37"/>
      <c r="BBT184" s="37"/>
      <c r="BBU184" s="37"/>
      <c r="BBV184" s="37"/>
      <c r="BBW184" s="37"/>
      <c r="BBX184" s="37"/>
      <c r="BBY184" s="37"/>
      <c r="BBZ184" s="37"/>
      <c r="BCA184" s="37"/>
      <c r="BCB184" s="37"/>
      <c r="BCC184" s="37"/>
      <c r="BCD184" s="37"/>
      <c r="BCE184" s="37"/>
      <c r="BCF184" s="37"/>
      <c r="BCG184" s="37"/>
      <c r="BCH184" s="37"/>
      <c r="BCI184" s="37"/>
      <c r="BCJ184" s="37"/>
      <c r="BCK184" s="37"/>
      <c r="BCL184" s="37"/>
      <c r="BCM184" s="37"/>
      <c r="BCN184" s="37"/>
      <c r="BCO184" s="37"/>
      <c r="BCP184" s="37"/>
      <c r="BCQ184" s="37"/>
      <c r="BCR184" s="37"/>
      <c r="BCS184" s="37"/>
      <c r="BCT184" s="37"/>
      <c r="BCU184" s="37"/>
      <c r="BCV184" s="37"/>
      <c r="BCW184" s="37"/>
      <c r="BCX184" s="37"/>
      <c r="BCY184" s="37"/>
      <c r="BCZ184" s="37"/>
      <c r="BDA184" s="37"/>
      <c r="BDB184" s="37"/>
      <c r="BDC184" s="37"/>
      <c r="BDD184" s="37"/>
      <c r="BDE184" s="37"/>
      <c r="BDF184" s="37"/>
      <c r="BDG184" s="37"/>
      <c r="BDH184" s="37"/>
      <c r="BDI184" s="37"/>
      <c r="BDJ184" s="37"/>
      <c r="BDK184" s="37"/>
      <c r="BDL184" s="37"/>
      <c r="BDM184" s="37"/>
      <c r="BDN184" s="37"/>
      <c r="BDO184" s="37"/>
      <c r="BDP184" s="37"/>
      <c r="BDQ184" s="37"/>
      <c r="BDR184" s="37"/>
      <c r="BDS184" s="37"/>
      <c r="BDT184" s="37"/>
      <c r="BDU184" s="37"/>
      <c r="BDV184" s="37"/>
      <c r="BDW184" s="37"/>
      <c r="BDX184" s="37"/>
      <c r="BDY184" s="37"/>
      <c r="BDZ184" s="37"/>
      <c r="BEA184" s="37"/>
      <c r="BEB184" s="37"/>
      <c r="BEC184" s="37"/>
      <c r="BED184" s="37"/>
      <c r="BEE184" s="37"/>
      <c r="BEF184" s="37"/>
      <c r="BEG184" s="37"/>
      <c r="BEH184" s="37"/>
      <c r="BEI184" s="37"/>
      <c r="BEJ184" s="37"/>
      <c r="BEK184" s="37"/>
      <c r="BEL184" s="37"/>
      <c r="BEM184" s="37"/>
      <c r="BEN184" s="37"/>
      <c r="BEO184" s="37"/>
      <c r="BEP184" s="37"/>
      <c r="BEQ184" s="37"/>
      <c r="BER184" s="37"/>
      <c r="BES184" s="37"/>
      <c r="BET184" s="37"/>
      <c r="BEU184" s="37"/>
      <c r="BEV184" s="37"/>
      <c r="BEW184" s="37"/>
      <c r="BEX184" s="37"/>
      <c r="BEY184" s="37"/>
      <c r="BEZ184" s="37"/>
      <c r="BFA184" s="37"/>
      <c r="BFB184" s="37"/>
      <c r="BFC184" s="37"/>
      <c r="BFD184" s="37"/>
      <c r="BFE184" s="37"/>
      <c r="BFF184" s="37"/>
      <c r="BFG184" s="37"/>
      <c r="BFH184" s="37"/>
      <c r="BFI184" s="37"/>
      <c r="BFJ184" s="37"/>
      <c r="BFK184" s="37"/>
      <c r="BFL184" s="37"/>
      <c r="BFM184" s="37"/>
      <c r="BFN184" s="37"/>
      <c r="BFO184" s="37"/>
      <c r="BFP184" s="37"/>
      <c r="BFQ184" s="37"/>
      <c r="BFR184" s="37"/>
      <c r="BFS184" s="37"/>
      <c r="BFT184" s="37"/>
      <c r="BFU184" s="37"/>
      <c r="BFV184" s="37"/>
      <c r="BFW184" s="37"/>
      <c r="BFX184" s="37"/>
      <c r="BFY184" s="37"/>
      <c r="BFZ184" s="37"/>
      <c r="BGA184" s="37"/>
      <c r="BGB184" s="37"/>
      <c r="BGC184" s="37"/>
      <c r="BGD184" s="37"/>
      <c r="BGE184" s="37"/>
      <c r="BGF184" s="37"/>
      <c r="BGG184" s="37"/>
      <c r="BGH184" s="37"/>
      <c r="BGI184" s="37"/>
      <c r="BGJ184" s="37"/>
      <c r="BGK184" s="37"/>
      <c r="BGL184" s="37"/>
      <c r="BGM184" s="37"/>
      <c r="BGN184" s="37"/>
      <c r="BGO184" s="37"/>
      <c r="BGP184" s="37"/>
      <c r="BGQ184" s="37"/>
      <c r="BGR184" s="37"/>
      <c r="BGS184" s="37"/>
      <c r="BGT184" s="37"/>
      <c r="BGU184" s="37"/>
      <c r="BGV184" s="37"/>
      <c r="BGW184" s="37"/>
      <c r="BGX184" s="37"/>
      <c r="BGY184" s="37"/>
      <c r="BGZ184" s="37"/>
      <c r="BHA184" s="37"/>
      <c r="BHB184" s="37"/>
      <c r="BHC184" s="37"/>
      <c r="BHD184" s="37"/>
      <c r="BHE184" s="37"/>
      <c r="BHF184" s="37"/>
      <c r="BHG184" s="37"/>
      <c r="BHH184" s="37"/>
      <c r="BHI184" s="37"/>
      <c r="BHJ184" s="37"/>
      <c r="BHK184" s="37"/>
      <c r="BHL184" s="37"/>
      <c r="BHM184" s="37"/>
      <c r="BHN184" s="37"/>
      <c r="BHO184" s="37"/>
      <c r="BHP184" s="37"/>
      <c r="BHQ184" s="37"/>
      <c r="BHR184" s="37"/>
      <c r="BHS184" s="37"/>
      <c r="BHT184" s="37"/>
      <c r="BHU184" s="37"/>
      <c r="BHV184" s="37"/>
      <c r="BHW184" s="37"/>
      <c r="BHX184" s="37"/>
      <c r="BHY184" s="37"/>
      <c r="BHZ184" s="37"/>
      <c r="BIA184" s="37"/>
      <c r="BIB184" s="37"/>
      <c r="BIC184" s="37"/>
      <c r="BID184" s="37"/>
      <c r="BIE184" s="37"/>
      <c r="BIF184" s="37"/>
      <c r="BIG184" s="37"/>
      <c r="BIH184" s="37"/>
      <c r="BII184" s="37"/>
      <c r="BIJ184" s="37"/>
      <c r="BIK184" s="37"/>
      <c r="BIL184" s="37"/>
      <c r="BIM184" s="37"/>
      <c r="BIN184" s="37"/>
      <c r="BIO184" s="37"/>
      <c r="BIP184" s="37"/>
      <c r="BIQ184" s="37"/>
      <c r="BIR184" s="37"/>
      <c r="BIS184" s="37"/>
      <c r="BIT184" s="37"/>
      <c r="BIU184" s="37"/>
      <c r="BIV184" s="37"/>
      <c r="BIW184" s="37"/>
      <c r="BIX184" s="37"/>
      <c r="BIY184" s="37"/>
      <c r="BIZ184" s="37"/>
      <c r="BJA184" s="37"/>
      <c r="BJB184" s="37"/>
      <c r="BJC184" s="37"/>
      <c r="BJD184" s="37"/>
      <c r="BJE184" s="37"/>
      <c r="BJF184" s="37"/>
      <c r="BJG184" s="37"/>
      <c r="BJH184" s="37"/>
      <c r="BJI184" s="37"/>
      <c r="BJJ184" s="37"/>
      <c r="BJK184" s="37"/>
      <c r="BJL184" s="37"/>
      <c r="BJM184" s="37"/>
      <c r="BJN184" s="37"/>
      <c r="BJO184" s="37"/>
      <c r="BJP184" s="37"/>
      <c r="BJQ184" s="37"/>
      <c r="BJR184" s="37"/>
      <c r="BJS184" s="37"/>
      <c r="BJT184" s="37"/>
      <c r="BJU184" s="37"/>
      <c r="BJV184" s="37"/>
      <c r="BJW184" s="37"/>
      <c r="BJX184" s="37"/>
      <c r="BJY184" s="37"/>
      <c r="BJZ184" s="37"/>
      <c r="BKA184" s="37"/>
      <c r="BKB184" s="37"/>
      <c r="BKC184" s="37"/>
      <c r="BKD184" s="37"/>
      <c r="BKE184" s="37"/>
      <c r="BKF184" s="37"/>
      <c r="BKG184" s="37"/>
      <c r="BKH184" s="37"/>
      <c r="BKI184" s="37"/>
      <c r="BKJ184" s="37"/>
      <c r="BKK184" s="37"/>
      <c r="BKL184" s="37"/>
      <c r="BKM184" s="37"/>
      <c r="BKN184" s="37"/>
      <c r="BKO184" s="37"/>
      <c r="BKP184" s="37"/>
      <c r="BKQ184" s="37"/>
      <c r="BKR184" s="37"/>
      <c r="BKS184" s="37"/>
      <c r="BKT184" s="37"/>
      <c r="BKU184" s="37"/>
      <c r="BKV184" s="37"/>
      <c r="BKW184" s="37"/>
      <c r="BKX184" s="37"/>
      <c r="BKY184" s="37"/>
      <c r="BKZ184" s="37"/>
      <c r="BLA184" s="37"/>
      <c r="BLB184" s="37"/>
      <c r="BLC184" s="37"/>
      <c r="BLD184" s="37"/>
      <c r="BLE184" s="37"/>
      <c r="BLF184" s="37"/>
      <c r="BLG184" s="37"/>
      <c r="BLH184" s="37"/>
      <c r="BLI184" s="37"/>
      <c r="BLJ184" s="37"/>
      <c r="BLK184" s="37"/>
      <c r="BLL184" s="37"/>
      <c r="BLM184" s="37"/>
      <c r="BLN184" s="37"/>
      <c r="BLO184" s="37"/>
      <c r="BLP184" s="37"/>
      <c r="BLQ184" s="37"/>
      <c r="BLR184" s="37"/>
      <c r="BLS184" s="37"/>
      <c r="BLT184" s="37"/>
      <c r="BLU184" s="37"/>
      <c r="BLV184" s="37"/>
      <c r="BLW184" s="37"/>
      <c r="BLX184" s="37"/>
      <c r="BLY184" s="37"/>
      <c r="BLZ184" s="37"/>
      <c r="BMA184" s="37"/>
      <c r="BMB184" s="37"/>
      <c r="BMC184" s="37"/>
      <c r="BMD184" s="37"/>
      <c r="BME184" s="37"/>
      <c r="BMF184" s="37"/>
      <c r="BMG184" s="37"/>
      <c r="BMH184" s="37"/>
      <c r="BMI184" s="37"/>
      <c r="BMJ184" s="37"/>
      <c r="BMK184" s="37"/>
      <c r="BML184" s="37"/>
      <c r="BMM184" s="37"/>
      <c r="BMN184" s="37"/>
      <c r="BMO184" s="37"/>
      <c r="BMP184" s="37"/>
      <c r="BMQ184" s="37"/>
      <c r="BMR184" s="37"/>
      <c r="BMS184" s="37"/>
      <c r="BMT184" s="37"/>
      <c r="BMU184" s="37"/>
      <c r="BMV184" s="37"/>
      <c r="BMW184" s="37"/>
      <c r="BMX184" s="37"/>
      <c r="BMY184" s="37"/>
      <c r="BMZ184" s="37"/>
      <c r="BNA184" s="37"/>
      <c r="BNB184" s="37"/>
      <c r="BNC184" s="37"/>
      <c r="BND184" s="37"/>
      <c r="BNE184" s="37"/>
      <c r="BNF184" s="37"/>
      <c r="BNG184" s="37"/>
      <c r="BNH184" s="37"/>
      <c r="BNI184" s="37"/>
      <c r="BNJ184" s="37"/>
      <c r="BNK184" s="37"/>
      <c r="BNL184" s="37"/>
      <c r="BNM184" s="37"/>
      <c r="BNN184" s="37"/>
      <c r="BNO184" s="37"/>
      <c r="BNP184" s="37"/>
      <c r="BNQ184" s="37"/>
      <c r="BNR184" s="37"/>
      <c r="BNS184" s="37"/>
      <c r="BNT184" s="37"/>
      <c r="BNU184" s="37"/>
      <c r="BNV184" s="37"/>
      <c r="BNW184" s="37"/>
      <c r="BNX184" s="37"/>
      <c r="BNY184" s="37"/>
      <c r="BNZ184" s="37"/>
      <c r="BOA184" s="37"/>
      <c r="BOB184" s="37"/>
      <c r="BOC184" s="37"/>
      <c r="BOD184" s="37"/>
      <c r="BOE184" s="37"/>
      <c r="BOF184" s="37"/>
      <c r="BOG184" s="37"/>
      <c r="BOH184" s="37"/>
      <c r="BOI184" s="37"/>
      <c r="BOJ184" s="37"/>
      <c r="BOK184" s="37"/>
      <c r="BOL184" s="37"/>
      <c r="BOM184" s="37"/>
      <c r="BON184" s="37"/>
      <c r="BOO184" s="37"/>
      <c r="BOP184" s="37"/>
      <c r="BOQ184" s="37"/>
      <c r="BOR184" s="37"/>
      <c r="BOS184" s="37"/>
      <c r="BOT184" s="37"/>
      <c r="BOU184" s="37"/>
      <c r="BOV184" s="37"/>
      <c r="BOW184" s="37"/>
      <c r="BOX184" s="37"/>
      <c r="BOY184" s="37"/>
      <c r="BOZ184" s="37"/>
      <c r="BPA184" s="37"/>
      <c r="BPB184" s="37"/>
      <c r="BPC184" s="37"/>
      <c r="BPD184" s="37"/>
      <c r="BPE184" s="37"/>
      <c r="BPF184" s="37"/>
      <c r="BPG184" s="37"/>
      <c r="BPH184" s="37"/>
      <c r="BPI184" s="37"/>
      <c r="BPJ184" s="37"/>
      <c r="BPK184" s="37"/>
      <c r="BPL184" s="37"/>
      <c r="BPM184" s="37"/>
      <c r="BPN184" s="37"/>
      <c r="BPO184" s="37"/>
      <c r="BPP184" s="37"/>
      <c r="BPQ184" s="37"/>
      <c r="BPR184" s="37"/>
      <c r="BPS184" s="37"/>
      <c r="BPT184" s="37"/>
      <c r="BPU184" s="37"/>
      <c r="BPV184" s="37"/>
      <c r="BPW184" s="37"/>
      <c r="BPX184" s="37"/>
      <c r="BPY184" s="37"/>
      <c r="BPZ184" s="37"/>
      <c r="BQA184" s="37"/>
      <c r="BQB184" s="37"/>
      <c r="BQC184" s="37"/>
      <c r="BQD184" s="37"/>
      <c r="BQE184" s="37"/>
      <c r="BQF184" s="37"/>
      <c r="BQG184" s="37"/>
      <c r="BQH184" s="37"/>
      <c r="BQI184" s="37"/>
      <c r="BQJ184" s="37"/>
      <c r="BQK184" s="37"/>
      <c r="BQL184" s="37"/>
      <c r="BQM184" s="37"/>
      <c r="BQN184" s="37"/>
      <c r="BQO184" s="37"/>
      <c r="BQP184" s="37"/>
      <c r="BQQ184" s="37"/>
      <c r="BQR184" s="37"/>
      <c r="BQS184" s="37"/>
      <c r="BQT184" s="37"/>
      <c r="BQU184" s="37"/>
      <c r="BQV184" s="37"/>
      <c r="BQW184" s="37"/>
      <c r="BQX184" s="37"/>
      <c r="BQY184" s="37"/>
      <c r="BQZ184" s="37"/>
      <c r="BRA184" s="37"/>
      <c r="BRB184" s="37"/>
      <c r="BRC184" s="37"/>
      <c r="BRD184" s="37"/>
      <c r="BRE184" s="37"/>
      <c r="BRF184" s="37"/>
      <c r="BRG184" s="37"/>
      <c r="BRH184" s="37"/>
      <c r="BRI184" s="37"/>
      <c r="BRJ184" s="37"/>
      <c r="BRK184" s="37"/>
      <c r="BRL184" s="37"/>
      <c r="BRM184" s="37"/>
      <c r="BRN184" s="37"/>
      <c r="BRO184" s="37"/>
      <c r="BRP184" s="37"/>
      <c r="BRQ184" s="37"/>
      <c r="BRR184" s="37"/>
      <c r="BRS184" s="37"/>
      <c r="BRT184" s="37"/>
      <c r="BRU184" s="37"/>
      <c r="BRV184" s="37"/>
      <c r="BRW184" s="37"/>
      <c r="BRX184" s="37"/>
      <c r="BRY184" s="37"/>
      <c r="BRZ184" s="37"/>
      <c r="BSA184" s="37"/>
      <c r="BSB184" s="37"/>
      <c r="BSC184" s="37"/>
      <c r="BSD184" s="37"/>
      <c r="BSE184" s="37"/>
      <c r="BSF184" s="37"/>
      <c r="BSG184" s="37"/>
      <c r="BSH184" s="37"/>
      <c r="BSI184" s="37"/>
      <c r="BSJ184" s="37"/>
      <c r="BSK184" s="37"/>
      <c r="BSL184" s="37"/>
      <c r="BSM184" s="37"/>
      <c r="BSN184" s="37"/>
      <c r="BSO184" s="37"/>
      <c r="BSP184" s="37"/>
      <c r="BSQ184" s="37"/>
      <c r="BSR184" s="37"/>
      <c r="BSS184" s="37"/>
      <c r="BST184" s="37"/>
      <c r="BSU184" s="37"/>
      <c r="BSV184" s="37"/>
      <c r="BSW184" s="37"/>
      <c r="BSX184" s="37"/>
      <c r="BSY184" s="37"/>
      <c r="BSZ184" s="37"/>
      <c r="BTA184" s="37"/>
      <c r="BTB184" s="37"/>
      <c r="BTC184" s="37"/>
      <c r="BTD184" s="37"/>
    </row>
    <row r="185" spans="1:1876" ht="99" customHeight="1" x14ac:dyDescent="0.3">
      <c r="A185" s="59" t="s">
        <v>177</v>
      </c>
      <c r="B185" s="82" t="s">
        <v>179</v>
      </c>
      <c r="C185" s="113"/>
      <c r="D185" s="126">
        <f t="shared" si="165"/>
        <v>68790.7</v>
      </c>
      <c r="E185" s="126">
        <f t="shared" si="166"/>
        <v>57521.899999999994</v>
      </c>
      <c r="F185" s="126">
        <f t="shared" si="167"/>
        <v>0</v>
      </c>
      <c r="G185" s="117"/>
      <c r="H185" s="60"/>
      <c r="I185" s="144"/>
      <c r="J185" s="125">
        <f t="shared" si="155"/>
        <v>43236.9</v>
      </c>
      <c r="K185" s="60">
        <v>43236.9</v>
      </c>
      <c r="L185" s="207">
        <v>0</v>
      </c>
      <c r="M185" s="199"/>
      <c r="N185" s="200"/>
      <c r="O185" s="205"/>
      <c r="P185" s="203">
        <f t="shared" si="173"/>
        <v>5821.2</v>
      </c>
      <c r="Q185" s="200">
        <v>5821.2</v>
      </c>
      <c r="R185" s="161"/>
      <c r="S185" s="314">
        <f>T185+U185</f>
        <v>5821.2</v>
      </c>
      <c r="T185" s="60">
        <v>5821.2</v>
      </c>
      <c r="U185" s="135"/>
      <c r="V185" s="125">
        <f>W185+X185+Y185</f>
        <v>11268.8</v>
      </c>
      <c r="W185" s="117">
        <v>11268.8</v>
      </c>
      <c r="X185" s="160"/>
      <c r="Y185" s="283"/>
      <c r="Z185" s="148">
        <f>AB185+AC185</f>
        <v>2642.6</v>
      </c>
      <c r="AA185" s="394"/>
      <c r="AB185" s="396">
        <v>2642.6</v>
      </c>
      <c r="AC185" s="395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7"/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7"/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7"/>
      <c r="FL185" s="37"/>
      <c r="FM185" s="37"/>
      <c r="FN185" s="37"/>
      <c r="FO185" s="37"/>
      <c r="FP185" s="37"/>
      <c r="FQ185" s="37"/>
      <c r="FR185" s="37"/>
      <c r="FS185" s="37"/>
      <c r="FT185" s="37"/>
      <c r="FU185" s="37"/>
      <c r="FV185" s="37"/>
      <c r="FW185" s="37"/>
      <c r="FX185" s="37"/>
      <c r="FY185" s="37"/>
      <c r="FZ185" s="37"/>
      <c r="GA185" s="37"/>
      <c r="GB185" s="37"/>
      <c r="GC185" s="37"/>
      <c r="GD185" s="37"/>
      <c r="GE185" s="37"/>
      <c r="GF185" s="37"/>
      <c r="GG185" s="37"/>
      <c r="GH185" s="37"/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7"/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7"/>
      <c r="HI185" s="37"/>
      <c r="HJ185" s="37"/>
      <c r="HK185" s="37"/>
      <c r="HL185" s="37"/>
      <c r="HM185" s="37"/>
      <c r="HN185" s="37"/>
      <c r="HO185" s="37"/>
      <c r="HP185" s="37"/>
      <c r="HQ185" s="37"/>
      <c r="HR185" s="37"/>
      <c r="HS185" s="37"/>
      <c r="HT185" s="37"/>
      <c r="HU185" s="37"/>
      <c r="HV185" s="37"/>
      <c r="HW185" s="37"/>
      <c r="HX185" s="37"/>
      <c r="HY185" s="37"/>
      <c r="HZ185" s="37"/>
      <c r="IA185" s="37"/>
      <c r="IB185" s="37"/>
      <c r="IC185" s="37"/>
      <c r="ID185" s="37"/>
      <c r="IE185" s="37"/>
      <c r="IF185" s="37"/>
      <c r="IG185" s="37"/>
      <c r="IH185" s="37"/>
      <c r="II185" s="37"/>
      <c r="IJ185" s="37"/>
      <c r="IK185" s="37"/>
      <c r="IL185" s="37"/>
      <c r="IM185" s="37"/>
      <c r="IN185" s="37"/>
      <c r="IO185" s="37"/>
      <c r="IP185" s="37"/>
      <c r="IQ185" s="37"/>
      <c r="IR185" s="37"/>
      <c r="IS185" s="37"/>
      <c r="IT185" s="37"/>
      <c r="IU185" s="37"/>
      <c r="IV185" s="37"/>
      <c r="IW185" s="37"/>
      <c r="IX185" s="37"/>
      <c r="IY185" s="37"/>
      <c r="IZ185" s="37"/>
      <c r="JA185" s="37"/>
      <c r="JB185" s="37"/>
      <c r="JC185" s="37"/>
      <c r="JD185" s="37"/>
      <c r="JE185" s="37"/>
      <c r="JF185" s="37"/>
      <c r="JG185" s="37"/>
      <c r="JH185" s="37"/>
      <c r="JI185" s="37"/>
      <c r="JJ185" s="37"/>
      <c r="JK185" s="37"/>
      <c r="JL185" s="37"/>
      <c r="JM185" s="37"/>
      <c r="JN185" s="37"/>
      <c r="JO185" s="37"/>
      <c r="JP185" s="37"/>
      <c r="JQ185" s="37"/>
      <c r="JR185" s="37"/>
      <c r="JS185" s="37"/>
      <c r="JT185" s="37"/>
      <c r="JU185" s="37"/>
      <c r="JV185" s="37"/>
      <c r="JW185" s="37"/>
      <c r="JX185" s="37"/>
      <c r="JY185" s="37"/>
      <c r="JZ185" s="37"/>
      <c r="KA185" s="37"/>
      <c r="KB185" s="37"/>
      <c r="KC185" s="37"/>
      <c r="KD185" s="37"/>
      <c r="KE185" s="37"/>
      <c r="KF185" s="37"/>
      <c r="KG185" s="37"/>
      <c r="KH185" s="37"/>
      <c r="KI185" s="37"/>
      <c r="KJ185" s="37"/>
      <c r="KK185" s="37"/>
      <c r="KL185" s="37"/>
      <c r="KM185" s="37"/>
      <c r="KN185" s="37"/>
      <c r="KO185" s="37"/>
      <c r="KP185" s="37"/>
      <c r="KQ185" s="37"/>
      <c r="KR185" s="37"/>
      <c r="KS185" s="37"/>
      <c r="KT185" s="37"/>
      <c r="KU185" s="37"/>
      <c r="KV185" s="37"/>
      <c r="KW185" s="37"/>
      <c r="KX185" s="37"/>
      <c r="KY185" s="37"/>
      <c r="KZ185" s="37"/>
      <c r="LA185" s="37"/>
      <c r="LB185" s="37"/>
      <c r="LC185" s="37"/>
      <c r="LD185" s="37"/>
      <c r="LE185" s="37"/>
      <c r="LF185" s="37"/>
      <c r="LG185" s="37"/>
      <c r="LH185" s="37"/>
      <c r="LI185" s="37"/>
      <c r="LJ185" s="37"/>
      <c r="LK185" s="37"/>
      <c r="LL185" s="37"/>
      <c r="LM185" s="37"/>
      <c r="LN185" s="37"/>
      <c r="LO185" s="37"/>
      <c r="LP185" s="37"/>
      <c r="LQ185" s="37"/>
      <c r="LR185" s="37"/>
      <c r="LS185" s="37"/>
      <c r="LT185" s="37"/>
      <c r="LU185" s="37"/>
      <c r="LV185" s="37"/>
      <c r="LW185" s="37"/>
      <c r="LX185" s="37"/>
      <c r="LY185" s="37"/>
      <c r="LZ185" s="37"/>
      <c r="MA185" s="37"/>
      <c r="MB185" s="37"/>
      <c r="MC185" s="37"/>
      <c r="MD185" s="37"/>
      <c r="ME185" s="37"/>
      <c r="MF185" s="37"/>
      <c r="MG185" s="37"/>
      <c r="MH185" s="37"/>
      <c r="MI185" s="37"/>
      <c r="MJ185" s="37"/>
      <c r="MK185" s="37"/>
      <c r="ML185" s="37"/>
      <c r="MM185" s="37"/>
      <c r="MN185" s="37"/>
      <c r="MO185" s="37"/>
      <c r="MP185" s="37"/>
      <c r="MQ185" s="37"/>
      <c r="MR185" s="37"/>
      <c r="MS185" s="37"/>
      <c r="MT185" s="37"/>
      <c r="MU185" s="37"/>
      <c r="MV185" s="37"/>
      <c r="MW185" s="37"/>
      <c r="MX185" s="37"/>
      <c r="MY185" s="37"/>
      <c r="MZ185" s="37"/>
      <c r="NA185" s="37"/>
      <c r="NB185" s="37"/>
      <c r="NC185" s="37"/>
      <c r="ND185" s="37"/>
      <c r="NE185" s="37"/>
      <c r="NF185" s="37"/>
      <c r="NG185" s="37"/>
      <c r="NH185" s="37"/>
      <c r="NI185" s="37"/>
      <c r="NJ185" s="37"/>
      <c r="NK185" s="37"/>
      <c r="NL185" s="37"/>
      <c r="NM185" s="37"/>
      <c r="NN185" s="37"/>
      <c r="NO185" s="37"/>
      <c r="NP185" s="37"/>
      <c r="NQ185" s="37"/>
      <c r="NR185" s="37"/>
      <c r="NS185" s="37"/>
      <c r="NT185" s="37"/>
      <c r="NU185" s="37"/>
      <c r="NV185" s="37"/>
      <c r="NW185" s="37"/>
      <c r="NX185" s="37"/>
      <c r="NY185" s="37"/>
      <c r="NZ185" s="37"/>
      <c r="OA185" s="37"/>
      <c r="OB185" s="37"/>
      <c r="OC185" s="37"/>
      <c r="OD185" s="37"/>
      <c r="OE185" s="37"/>
      <c r="OF185" s="37"/>
      <c r="OG185" s="37"/>
      <c r="OH185" s="37"/>
      <c r="OI185" s="37"/>
      <c r="OJ185" s="37"/>
      <c r="OK185" s="37"/>
      <c r="OL185" s="37"/>
      <c r="OM185" s="37"/>
      <c r="ON185" s="37"/>
      <c r="OO185" s="37"/>
      <c r="OP185" s="37"/>
      <c r="OQ185" s="37"/>
      <c r="OR185" s="37"/>
      <c r="OS185" s="37"/>
      <c r="OT185" s="37"/>
      <c r="OU185" s="37"/>
      <c r="OV185" s="37"/>
      <c r="OW185" s="37"/>
      <c r="OX185" s="37"/>
      <c r="OY185" s="37"/>
      <c r="OZ185" s="37"/>
      <c r="PA185" s="37"/>
      <c r="PB185" s="37"/>
      <c r="PC185" s="37"/>
      <c r="PD185" s="37"/>
      <c r="PE185" s="37"/>
      <c r="PF185" s="37"/>
      <c r="PG185" s="37"/>
      <c r="PH185" s="37"/>
      <c r="PI185" s="37"/>
      <c r="PJ185" s="37"/>
      <c r="PK185" s="37"/>
      <c r="PL185" s="37"/>
      <c r="PM185" s="37"/>
      <c r="PN185" s="37"/>
      <c r="PO185" s="37"/>
      <c r="PP185" s="37"/>
      <c r="PQ185" s="37"/>
      <c r="PR185" s="37"/>
      <c r="PS185" s="37"/>
      <c r="PT185" s="37"/>
      <c r="PU185" s="37"/>
      <c r="PV185" s="37"/>
      <c r="PW185" s="37"/>
      <c r="PX185" s="37"/>
      <c r="PY185" s="37"/>
      <c r="PZ185" s="37"/>
      <c r="QA185" s="37"/>
      <c r="QB185" s="37"/>
      <c r="QC185" s="37"/>
      <c r="QD185" s="37"/>
      <c r="QE185" s="37"/>
      <c r="QF185" s="37"/>
      <c r="QG185" s="37"/>
      <c r="QH185" s="37"/>
      <c r="QI185" s="37"/>
      <c r="QJ185" s="37"/>
      <c r="QK185" s="37"/>
      <c r="QL185" s="37"/>
      <c r="QM185" s="37"/>
      <c r="QN185" s="37"/>
      <c r="QO185" s="37"/>
      <c r="QP185" s="37"/>
      <c r="QQ185" s="37"/>
      <c r="QR185" s="37"/>
      <c r="QS185" s="37"/>
      <c r="QT185" s="37"/>
      <c r="QU185" s="37"/>
      <c r="QV185" s="37"/>
      <c r="QW185" s="37"/>
      <c r="QX185" s="37"/>
      <c r="QY185" s="37"/>
      <c r="QZ185" s="37"/>
      <c r="RA185" s="37"/>
      <c r="RB185" s="37"/>
      <c r="RC185" s="37"/>
      <c r="RD185" s="37"/>
      <c r="RE185" s="37"/>
      <c r="RF185" s="37"/>
      <c r="RG185" s="37"/>
      <c r="RH185" s="37"/>
      <c r="RI185" s="37"/>
      <c r="RJ185" s="37"/>
      <c r="RK185" s="37"/>
      <c r="RL185" s="37"/>
      <c r="RM185" s="37"/>
      <c r="RN185" s="37"/>
      <c r="RO185" s="37"/>
      <c r="RP185" s="37"/>
      <c r="RQ185" s="37"/>
      <c r="RR185" s="37"/>
      <c r="RS185" s="37"/>
      <c r="RT185" s="37"/>
      <c r="RU185" s="37"/>
      <c r="RV185" s="37"/>
      <c r="RW185" s="37"/>
      <c r="RX185" s="37"/>
      <c r="RY185" s="37"/>
      <c r="RZ185" s="37"/>
      <c r="SA185" s="37"/>
      <c r="SB185" s="37"/>
      <c r="SC185" s="37"/>
      <c r="SD185" s="37"/>
      <c r="SE185" s="37"/>
      <c r="SF185" s="37"/>
      <c r="SG185" s="37"/>
      <c r="SH185" s="37"/>
      <c r="SI185" s="37"/>
      <c r="SJ185" s="37"/>
      <c r="SK185" s="37"/>
      <c r="SL185" s="37"/>
      <c r="SM185" s="37"/>
      <c r="SN185" s="37"/>
      <c r="SO185" s="37"/>
      <c r="SP185" s="37"/>
      <c r="SQ185" s="37"/>
      <c r="SR185" s="37"/>
      <c r="SS185" s="37"/>
      <c r="ST185" s="37"/>
      <c r="SU185" s="37"/>
      <c r="SV185" s="37"/>
      <c r="SW185" s="37"/>
      <c r="SX185" s="37"/>
      <c r="SY185" s="37"/>
      <c r="SZ185" s="37"/>
      <c r="TA185" s="37"/>
      <c r="TB185" s="37"/>
      <c r="TC185" s="37"/>
      <c r="TD185" s="37"/>
      <c r="TE185" s="37"/>
      <c r="TF185" s="37"/>
      <c r="TG185" s="37"/>
      <c r="TH185" s="37"/>
      <c r="TI185" s="37"/>
      <c r="TJ185" s="37"/>
      <c r="TK185" s="37"/>
      <c r="TL185" s="37"/>
      <c r="TM185" s="37"/>
      <c r="TN185" s="37"/>
      <c r="TO185" s="37"/>
      <c r="TP185" s="37"/>
      <c r="TQ185" s="37"/>
      <c r="TR185" s="37"/>
      <c r="TS185" s="37"/>
      <c r="TT185" s="37"/>
      <c r="TU185" s="37"/>
      <c r="TV185" s="37"/>
      <c r="TW185" s="37"/>
      <c r="TX185" s="37"/>
      <c r="TY185" s="37"/>
      <c r="TZ185" s="37"/>
      <c r="UA185" s="37"/>
      <c r="UB185" s="37"/>
      <c r="UC185" s="37"/>
      <c r="UD185" s="37"/>
      <c r="UE185" s="37"/>
      <c r="UF185" s="37"/>
      <c r="UG185" s="37"/>
      <c r="UH185" s="37"/>
      <c r="UI185" s="37"/>
      <c r="UJ185" s="37"/>
      <c r="UK185" s="37"/>
      <c r="UL185" s="37"/>
      <c r="UM185" s="37"/>
      <c r="UN185" s="37"/>
      <c r="UO185" s="37"/>
      <c r="UP185" s="37"/>
      <c r="UQ185" s="37"/>
      <c r="UR185" s="37"/>
      <c r="US185" s="37"/>
      <c r="UT185" s="37"/>
      <c r="UU185" s="37"/>
      <c r="UV185" s="37"/>
      <c r="UW185" s="37"/>
      <c r="UX185" s="37"/>
      <c r="UY185" s="37"/>
      <c r="UZ185" s="37"/>
      <c r="VA185" s="37"/>
      <c r="VB185" s="37"/>
      <c r="VC185" s="37"/>
      <c r="VD185" s="37"/>
      <c r="VE185" s="37"/>
      <c r="VF185" s="37"/>
      <c r="VG185" s="37"/>
      <c r="VH185" s="37"/>
      <c r="VI185" s="37"/>
      <c r="VJ185" s="37"/>
      <c r="VK185" s="37"/>
      <c r="VL185" s="37"/>
      <c r="VM185" s="37"/>
      <c r="VN185" s="37"/>
      <c r="VO185" s="37"/>
      <c r="VP185" s="37"/>
      <c r="VQ185" s="37"/>
      <c r="VR185" s="37"/>
      <c r="VS185" s="37"/>
      <c r="VT185" s="37"/>
      <c r="VU185" s="37"/>
      <c r="VV185" s="37"/>
      <c r="VW185" s="37"/>
      <c r="VX185" s="37"/>
      <c r="VY185" s="37"/>
      <c r="VZ185" s="37"/>
      <c r="WA185" s="37"/>
      <c r="WB185" s="37"/>
      <c r="WC185" s="37"/>
      <c r="WD185" s="37"/>
      <c r="WE185" s="37"/>
      <c r="WF185" s="37"/>
      <c r="WG185" s="37"/>
      <c r="WH185" s="37"/>
      <c r="WI185" s="37"/>
      <c r="WJ185" s="37"/>
      <c r="WK185" s="37"/>
      <c r="WL185" s="37"/>
      <c r="WM185" s="37"/>
      <c r="WN185" s="37"/>
      <c r="WO185" s="37"/>
      <c r="WP185" s="37"/>
      <c r="WQ185" s="37"/>
      <c r="WR185" s="37"/>
      <c r="WS185" s="37"/>
      <c r="WT185" s="37"/>
      <c r="WU185" s="37"/>
      <c r="WV185" s="37"/>
      <c r="WW185" s="37"/>
      <c r="WX185" s="37"/>
      <c r="WY185" s="37"/>
      <c r="WZ185" s="37"/>
      <c r="XA185" s="37"/>
      <c r="XB185" s="37"/>
      <c r="XC185" s="37"/>
      <c r="XD185" s="37"/>
      <c r="XE185" s="37"/>
      <c r="XF185" s="37"/>
      <c r="XG185" s="37"/>
      <c r="XH185" s="37"/>
      <c r="XI185" s="37"/>
      <c r="XJ185" s="37"/>
      <c r="XK185" s="37"/>
      <c r="XL185" s="37"/>
      <c r="XM185" s="37"/>
      <c r="XN185" s="37"/>
      <c r="XO185" s="37"/>
      <c r="XP185" s="37"/>
      <c r="XQ185" s="37"/>
      <c r="XR185" s="37"/>
      <c r="XS185" s="37"/>
      <c r="XT185" s="37"/>
      <c r="XU185" s="37"/>
      <c r="XV185" s="37"/>
      <c r="XW185" s="37"/>
      <c r="XX185" s="37"/>
      <c r="XY185" s="37"/>
      <c r="XZ185" s="37"/>
      <c r="YA185" s="37"/>
      <c r="YB185" s="37"/>
      <c r="YC185" s="37"/>
      <c r="YD185" s="37"/>
      <c r="YE185" s="37"/>
      <c r="YF185" s="37"/>
      <c r="YG185" s="37"/>
      <c r="YH185" s="37"/>
      <c r="YI185" s="37"/>
      <c r="YJ185" s="37"/>
      <c r="YK185" s="37"/>
      <c r="YL185" s="37"/>
      <c r="YM185" s="37"/>
      <c r="YN185" s="37"/>
      <c r="YO185" s="37"/>
      <c r="YP185" s="37"/>
      <c r="YQ185" s="37"/>
      <c r="YR185" s="37"/>
      <c r="YS185" s="37"/>
      <c r="YT185" s="37"/>
      <c r="YU185" s="37"/>
      <c r="YV185" s="37"/>
      <c r="YW185" s="37"/>
      <c r="YX185" s="37"/>
      <c r="YY185" s="37"/>
      <c r="YZ185" s="37"/>
      <c r="ZA185" s="37"/>
      <c r="ZB185" s="37"/>
      <c r="ZC185" s="37"/>
      <c r="ZD185" s="37"/>
      <c r="ZE185" s="37"/>
      <c r="ZF185" s="37"/>
      <c r="ZG185" s="37"/>
      <c r="ZH185" s="37"/>
      <c r="ZI185" s="37"/>
      <c r="ZJ185" s="37"/>
      <c r="ZK185" s="37"/>
      <c r="ZL185" s="37"/>
      <c r="ZM185" s="37"/>
      <c r="ZN185" s="37"/>
      <c r="ZO185" s="37"/>
      <c r="ZP185" s="37"/>
      <c r="ZQ185" s="37"/>
      <c r="ZR185" s="37"/>
      <c r="ZS185" s="37"/>
      <c r="ZT185" s="37"/>
      <c r="ZU185" s="37"/>
      <c r="ZV185" s="37"/>
      <c r="ZW185" s="37"/>
      <c r="ZX185" s="37"/>
      <c r="ZY185" s="37"/>
      <c r="ZZ185" s="37"/>
      <c r="AAA185" s="37"/>
      <c r="AAB185" s="37"/>
      <c r="AAC185" s="37"/>
      <c r="AAD185" s="37"/>
      <c r="AAE185" s="37"/>
      <c r="AAF185" s="37"/>
      <c r="AAG185" s="37"/>
      <c r="AAH185" s="37"/>
      <c r="AAI185" s="37"/>
      <c r="AAJ185" s="37"/>
      <c r="AAK185" s="37"/>
      <c r="AAL185" s="37"/>
      <c r="AAM185" s="37"/>
      <c r="AAN185" s="37"/>
      <c r="AAO185" s="37"/>
      <c r="AAP185" s="37"/>
      <c r="AAQ185" s="37"/>
      <c r="AAR185" s="37"/>
      <c r="AAS185" s="37"/>
      <c r="AAT185" s="37"/>
      <c r="AAU185" s="37"/>
      <c r="AAV185" s="37"/>
      <c r="AAW185" s="37"/>
      <c r="AAX185" s="37"/>
      <c r="AAY185" s="37"/>
      <c r="AAZ185" s="37"/>
      <c r="ABA185" s="37"/>
      <c r="ABB185" s="37"/>
      <c r="ABC185" s="37"/>
      <c r="ABD185" s="37"/>
      <c r="ABE185" s="37"/>
      <c r="ABF185" s="37"/>
      <c r="ABG185" s="37"/>
      <c r="ABH185" s="37"/>
      <c r="ABI185" s="37"/>
      <c r="ABJ185" s="37"/>
      <c r="ABK185" s="37"/>
      <c r="ABL185" s="37"/>
      <c r="ABM185" s="37"/>
      <c r="ABN185" s="37"/>
      <c r="ABO185" s="37"/>
      <c r="ABP185" s="37"/>
      <c r="ABQ185" s="37"/>
      <c r="ABR185" s="37"/>
      <c r="ABS185" s="37"/>
      <c r="ABT185" s="37"/>
      <c r="ABU185" s="37"/>
      <c r="ABV185" s="37"/>
      <c r="ABW185" s="37"/>
      <c r="ABX185" s="37"/>
      <c r="ABY185" s="37"/>
      <c r="ABZ185" s="37"/>
      <c r="ACA185" s="37"/>
      <c r="ACB185" s="37"/>
      <c r="ACC185" s="37"/>
      <c r="ACD185" s="37"/>
      <c r="ACE185" s="37"/>
      <c r="ACF185" s="37"/>
      <c r="ACG185" s="37"/>
      <c r="ACH185" s="37"/>
      <c r="ACI185" s="37"/>
      <c r="ACJ185" s="37"/>
      <c r="ACK185" s="37"/>
      <c r="ACL185" s="37"/>
      <c r="ACM185" s="37"/>
      <c r="ACN185" s="37"/>
      <c r="ACO185" s="37"/>
      <c r="ACP185" s="37"/>
      <c r="ACQ185" s="37"/>
      <c r="ACR185" s="37"/>
      <c r="ACS185" s="37"/>
      <c r="ACT185" s="37"/>
      <c r="ACU185" s="37"/>
      <c r="ACV185" s="37"/>
      <c r="ACW185" s="37"/>
      <c r="ACX185" s="37"/>
      <c r="ACY185" s="37"/>
      <c r="ACZ185" s="37"/>
      <c r="ADA185" s="37"/>
      <c r="ADB185" s="37"/>
      <c r="ADC185" s="37"/>
      <c r="ADD185" s="37"/>
      <c r="ADE185" s="37"/>
      <c r="ADF185" s="37"/>
      <c r="ADG185" s="37"/>
      <c r="ADH185" s="37"/>
      <c r="ADI185" s="37"/>
      <c r="ADJ185" s="37"/>
      <c r="ADK185" s="37"/>
      <c r="ADL185" s="37"/>
      <c r="ADM185" s="37"/>
      <c r="ADN185" s="37"/>
      <c r="ADO185" s="37"/>
      <c r="ADP185" s="37"/>
      <c r="ADQ185" s="37"/>
      <c r="ADR185" s="37"/>
      <c r="ADS185" s="37"/>
      <c r="ADT185" s="37"/>
      <c r="ADU185" s="37"/>
      <c r="ADV185" s="37"/>
      <c r="ADW185" s="37"/>
      <c r="ADX185" s="37"/>
      <c r="ADY185" s="37"/>
      <c r="ADZ185" s="37"/>
      <c r="AEA185" s="37"/>
      <c r="AEB185" s="37"/>
      <c r="AEC185" s="37"/>
      <c r="AED185" s="37"/>
      <c r="AEE185" s="37"/>
      <c r="AEF185" s="37"/>
      <c r="AEG185" s="37"/>
      <c r="AEH185" s="37"/>
      <c r="AEI185" s="37"/>
      <c r="AEJ185" s="37"/>
      <c r="AEK185" s="37"/>
      <c r="AEL185" s="37"/>
      <c r="AEM185" s="37"/>
      <c r="AEN185" s="37"/>
      <c r="AEO185" s="37"/>
      <c r="AEP185" s="37"/>
      <c r="AEQ185" s="37"/>
      <c r="AER185" s="37"/>
      <c r="AES185" s="37"/>
      <c r="AET185" s="37"/>
      <c r="AEU185" s="37"/>
      <c r="AEV185" s="37"/>
      <c r="AEW185" s="37"/>
      <c r="AEX185" s="37"/>
      <c r="AEY185" s="37"/>
      <c r="AEZ185" s="37"/>
      <c r="AFA185" s="37"/>
      <c r="AFB185" s="37"/>
      <c r="AFC185" s="37"/>
      <c r="AFD185" s="37"/>
      <c r="AFE185" s="37"/>
      <c r="AFF185" s="37"/>
      <c r="AFG185" s="37"/>
      <c r="AFH185" s="37"/>
      <c r="AFI185" s="37"/>
      <c r="AFJ185" s="37"/>
      <c r="AFK185" s="37"/>
      <c r="AFL185" s="37"/>
      <c r="AFM185" s="37"/>
      <c r="AFN185" s="37"/>
      <c r="AFO185" s="37"/>
      <c r="AFP185" s="37"/>
      <c r="AFQ185" s="37"/>
      <c r="AFR185" s="37"/>
      <c r="AFS185" s="37"/>
      <c r="AFT185" s="37"/>
      <c r="AFU185" s="37"/>
      <c r="AFV185" s="37"/>
      <c r="AFW185" s="37"/>
      <c r="AFX185" s="37"/>
      <c r="AFY185" s="37"/>
      <c r="AFZ185" s="37"/>
      <c r="AGA185" s="37"/>
      <c r="AGB185" s="37"/>
      <c r="AGC185" s="37"/>
      <c r="AGD185" s="37"/>
      <c r="AGE185" s="37"/>
      <c r="AGF185" s="37"/>
      <c r="AGG185" s="37"/>
      <c r="AGH185" s="37"/>
      <c r="AGI185" s="37"/>
      <c r="AGJ185" s="37"/>
      <c r="AGK185" s="37"/>
      <c r="AGL185" s="37"/>
      <c r="AGM185" s="37"/>
      <c r="AGN185" s="37"/>
      <c r="AGO185" s="37"/>
      <c r="AGP185" s="37"/>
      <c r="AGQ185" s="37"/>
      <c r="AGR185" s="37"/>
      <c r="AGS185" s="37"/>
      <c r="AGT185" s="37"/>
      <c r="AGU185" s="37"/>
      <c r="AGV185" s="37"/>
      <c r="AGW185" s="37"/>
      <c r="AGX185" s="37"/>
      <c r="AGY185" s="37"/>
      <c r="AGZ185" s="37"/>
      <c r="AHA185" s="37"/>
      <c r="AHB185" s="37"/>
      <c r="AHC185" s="37"/>
      <c r="AHD185" s="37"/>
      <c r="AHE185" s="37"/>
      <c r="AHF185" s="37"/>
      <c r="AHG185" s="37"/>
      <c r="AHH185" s="37"/>
      <c r="AHI185" s="37"/>
      <c r="AHJ185" s="37"/>
      <c r="AHK185" s="37"/>
      <c r="AHL185" s="37"/>
      <c r="AHM185" s="37"/>
      <c r="AHN185" s="37"/>
      <c r="AHO185" s="37"/>
      <c r="AHP185" s="37"/>
      <c r="AHQ185" s="37"/>
      <c r="AHR185" s="37"/>
      <c r="AHS185" s="37"/>
      <c r="AHT185" s="37"/>
      <c r="AHU185" s="37"/>
      <c r="AHV185" s="37"/>
      <c r="AHW185" s="37"/>
      <c r="AHX185" s="37"/>
      <c r="AHY185" s="37"/>
      <c r="AHZ185" s="37"/>
      <c r="AIA185" s="37"/>
      <c r="AIB185" s="37"/>
      <c r="AIC185" s="37"/>
      <c r="AID185" s="37"/>
      <c r="AIE185" s="37"/>
      <c r="AIF185" s="37"/>
      <c r="AIG185" s="37"/>
      <c r="AIH185" s="37"/>
      <c r="AII185" s="37"/>
      <c r="AIJ185" s="37"/>
      <c r="AIK185" s="37"/>
      <c r="AIL185" s="37"/>
      <c r="AIM185" s="37"/>
      <c r="AIN185" s="37"/>
      <c r="AIO185" s="37"/>
      <c r="AIP185" s="37"/>
      <c r="AIQ185" s="37"/>
      <c r="AIR185" s="37"/>
      <c r="AIS185" s="37"/>
      <c r="AIT185" s="37"/>
      <c r="AIU185" s="37"/>
      <c r="AIV185" s="37"/>
      <c r="AIW185" s="37"/>
      <c r="AIX185" s="37"/>
      <c r="AIY185" s="37"/>
      <c r="AIZ185" s="37"/>
      <c r="AJA185" s="37"/>
      <c r="AJB185" s="37"/>
      <c r="AJC185" s="37"/>
      <c r="AJD185" s="37"/>
      <c r="AJE185" s="37"/>
      <c r="AJF185" s="37"/>
      <c r="AJG185" s="37"/>
      <c r="AJH185" s="37"/>
      <c r="AJI185" s="37"/>
      <c r="AJJ185" s="37"/>
      <c r="AJK185" s="37"/>
      <c r="AJL185" s="37"/>
      <c r="AJM185" s="37"/>
      <c r="AJN185" s="37"/>
      <c r="AJO185" s="37"/>
      <c r="AJP185" s="37"/>
      <c r="AJQ185" s="37"/>
      <c r="AJR185" s="37"/>
      <c r="AJS185" s="37"/>
      <c r="AJT185" s="37"/>
      <c r="AJU185" s="37"/>
      <c r="AJV185" s="37"/>
      <c r="AJW185" s="37"/>
      <c r="AJX185" s="37"/>
      <c r="AJY185" s="37"/>
      <c r="AJZ185" s="37"/>
      <c r="AKA185" s="37"/>
      <c r="AKB185" s="37"/>
      <c r="AKC185" s="37"/>
      <c r="AKD185" s="37"/>
      <c r="AKE185" s="37"/>
      <c r="AKF185" s="37"/>
      <c r="AKG185" s="37"/>
      <c r="AKH185" s="37"/>
      <c r="AKI185" s="37"/>
      <c r="AKJ185" s="37"/>
      <c r="AKK185" s="37"/>
      <c r="AKL185" s="37"/>
      <c r="AKM185" s="37"/>
      <c r="AKN185" s="37"/>
      <c r="AKO185" s="37"/>
      <c r="AKP185" s="37"/>
      <c r="AKQ185" s="37"/>
      <c r="AKR185" s="37"/>
      <c r="AKS185" s="37"/>
      <c r="AKT185" s="37"/>
      <c r="AKU185" s="37"/>
      <c r="AKV185" s="37"/>
      <c r="AKW185" s="37"/>
      <c r="AKX185" s="37"/>
      <c r="AKY185" s="37"/>
      <c r="AKZ185" s="37"/>
      <c r="ALA185" s="37"/>
      <c r="ALB185" s="37"/>
      <c r="ALC185" s="37"/>
      <c r="ALD185" s="37"/>
      <c r="ALE185" s="37"/>
      <c r="ALF185" s="37"/>
      <c r="ALG185" s="37"/>
      <c r="ALH185" s="37"/>
      <c r="ALI185" s="37"/>
      <c r="ALJ185" s="37"/>
      <c r="ALK185" s="37"/>
      <c r="ALL185" s="37"/>
      <c r="ALM185" s="37"/>
      <c r="ALN185" s="37"/>
      <c r="ALO185" s="37"/>
      <c r="ALP185" s="37"/>
      <c r="ALQ185" s="37"/>
      <c r="ALR185" s="37"/>
      <c r="ALS185" s="37"/>
      <c r="ALT185" s="37"/>
      <c r="ALU185" s="37"/>
      <c r="ALV185" s="37"/>
      <c r="ALW185" s="37"/>
      <c r="ALX185" s="37"/>
      <c r="ALY185" s="37"/>
      <c r="ALZ185" s="37"/>
      <c r="AMA185" s="37"/>
      <c r="AMB185" s="37"/>
      <c r="AMC185" s="37"/>
      <c r="AMD185" s="37"/>
      <c r="AME185" s="37"/>
      <c r="AMF185" s="37"/>
      <c r="AMG185" s="37"/>
      <c r="AMH185" s="37"/>
      <c r="AMI185" s="37"/>
      <c r="AMJ185" s="37"/>
      <c r="AMK185" s="37"/>
      <c r="AML185" s="37"/>
      <c r="AMM185" s="37"/>
      <c r="AMN185" s="37"/>
      <c r="AMO185" s="37"/>
      <c r="AMP185" s="37"/>
      <c r="AMQ185" s="37"/>
      <c r="AMR185" s="37"/>
      <c r="AMS185" s="37"/>
      <c r="AMT185" s="37"/>
      <c r="AMU185" s="37"/>
      <c r="AMV185" s="37"/>
      <c r="AMW185" s="37"/>
      <c r="AMX185" s="37"/>
      <c r="AMY185" s="37"/>
      <c r="AMZ185" s="37"/>
      <c r="ANA185" s="37"/>
      <c r="ANB185" s="37"/>
      <c r="ANC185" s="37"/>
      <c r="AND185" s="37"/>
      <c r="ANE185" s="37"/>
      <c r="ANF185" s="37"/>
      <c r="ANG185" s="37"/>
      <c r="ANH185" s="37"/>
      <c r="ANI185" s="37"/>
      <c r="ANJ185" s="37"/>
      <c r="ANK185" s="37"/>
      <c r="ANL185" s="37"/>
      <c r="ANM185" s="37"/>
      <c r="ANN185" s="37"/>
      <c r="ANO185" s="37"/>
      <c r="ANP185" s="37"/>
      <c r="ANQ185" s="37"/>
      <c r="ANR185" s="37"/>
      <c r="ANS185" s="37"/>
      <c r="ANT185" s="37"/>
      <c r="ANU185" s="37"/>
      <c r="ANV185" s="37"/>
      <c r="ANW185" s="37"/>
      <c r="ANX185" s="37"/>
      <c r="ANY185" s="37"/>
      <c r="ANZ185" s="37"/>
      <c r="AOA185" s="37"/>
      <c r="AOB185" s="37"/>
      <c r="AOC185" s="37"/>
      <c r="AOD185" s="37"/>
      <c r="AOE185" s="37"/>
      <c r="AOF185" s="37"/>
      <c r="AOG185" s="37"/>
      <c r="AOH185" s="37"/>
      <c r="AOI185" s="37"/>
      <c r="AOJ185" s="37"/>
      <c r="AOK185" s="37"/>
      <c r="AOL185" s="37"/>
      <c r="AOM185" s="37"/>
      <c r="AON185" s="37"/>
      <c r="AOO185" s="37"/>
      <c r="AOP185" s="37"/>
      <c r="AOQ185" s="37"/>
      <c r="AOR185" s="37"/>
      <c r="AOS185" s="37"/>
      <c r="AOT185" s="37"/>
      <c r="AOU185" s="37"/>
      <c r="AOV185" s="37"/>
      <c r="AOW185" s="37"/>
      <c r="AOX185" s="37"/>
      <c r="AOY185" s="37"/>
      <c r="AOZ185" s="37"/>
      <c r="APA185" s="37"/>
      <c r="APB185" s="37"/>
      <c r="APC185" s="37"/>
      <c r="APD185" s="37"/>
      <c r="APE185" s="37"/>
      <c r="APF185" s="37"/>
      <c r="APG185" s="37"/>
      <c r="APH185" s="37"/>
      <c r="API185" s="37"/>
      <c r="APJ185" s="37"/>
      <c r="APK185" s="37"/>
      <c r="APL185" s="37"/>
      <c r="APM185" s="37"/>
      <c r="APN185" s="37"/>
      <c r="APO185" s="37"/>
      <c r="APP185" s="37"/>
      <c r="APQ185" s="37"/>
      <c r="APR185" s="37"/>
      <c r="APS185" s="37"/>
      <c r="APT185" s="37"/>
      <c r="APU185" s="37"/>
      <c r="APV185" s="37"/>
      <c r="APW185" s="37"/>
      <c r="APX185" s="37"/>
      <c r="APY185" s="37"/>
      <c r="APZ185" s="37"/>
      <c r="AQA185" s="37"/>
      <c r="AQB185" s="37"/>
      <c r="AQC185" s="37"/>
      <c r="AQD185" s="37"/>
      <c r="AQE185" s="37"/>
      <c r="AQF185" s="37"/>
      <c r="AQG185" s="37"/>
      <c r="AQH185" s="37"/>
      <c r="AQI185" s="37"/>
      <c r="AQJ185" s="37"/>
      <c r="AQK185" s="37"/>
      <c r="AQL185" s="37"/>
      <c r="AQM185" s="37"/>
      <c r="AQN185" s="37"/>
      <c r="AQO185" s="37"/>
      <c r="AQP185" s="37"/>
      <c r="AQQ185" s="37"/>
      <c r="AQR185" s="37"/>
      <c r="AQS185" s="37"/>
      <c r="AQT185" s="37"/>
      <c r="AQU185" s="37"/>
      <c r="AQV185" s="37"/>
      <c r="AQW185" s="37"/>
      <c r="AQX185" s="37"/>
      <c r="AQY185" s="37"/>
      <c r="AQZ185" s="37"/>
      <c r="ARA185" s="37"/>
      <c r="ARB185" s="37"/>
      <c r="ARC185" s="37"/>
      <c r="ARD185" s="37"/>
      <c r="ARE185" s="37"/>
      <c r="ARF185" s="37"/>
      <c r="ARG185" s="37"/>
      <c r="ARH185" s="37"/>
      <c r="ARI185" s="37"/>
      <c r="ARJ185" s="37"/>
      <c r="ARK185" s="37"/>
      <c r="ARL185" s="37"/>
      <c r="ARM185" s="37"/>
      <c r="ARN185" s="37"/>
      <c r="ARO185" s="37"/>
      <c r="ARP185" s="37"/>
      <c r="ARQ185" s="37"/>
      <c r="ARR185" s="37"/>
      <c r="ARS185" s="37"/>
      <c r="ART185" s="37"/>
      <c r="ARU185" s="37"/>
      <c r="ARV185" s="37"/>
      <c r="ARW185" s="37"/>
      <c r="ARX185" s="37"/>
      <c r="ARY185" s="37"/>
      <c r="ARZ185" s="37"/>
      <c r="ASA185" s="37"/>
      <c r="ASB185" s="37"/>
      <c r="ASC185" s="37"/>
      <c r="ASD185" s="37"/>
      <c r="ASE185" s="37"/>
      <c r="ASF185" s="37"/>
      <c r="ASG185" s="37"/>
      <c r="ASH185" s="37"/>
      <c r="ASI185" s="37"/>
      <c r="ASJ185" s="37"/>
      <c r="ASK185" s="37"/>
      <c r="ASL185" s="37"/>
      <c r="ASM185" s="37"/>
      <c r="ASN185" s="37"/>
      <c r="ASO185" s="37"/>
      <c r="ASP185" s="37"/>
      <c r="ASQ185" s="37"/>
      <c r="ASR185" s="37"/>
      <c r="ASS185" s="37"/>
      <c r="AST185" s="37"/>
      <c r="ASU185" s="37"/>
      <c r="ASV185" s="37"/>
      <c r="ASW185" s="37"/>
      <c r="ASX185" s="37"/>
      <c r="ASY185" s="37"/>
      <c r="ASZ185" s="37"/>
      <c r="ATA185" s="37"/>
      <c r="ATB185" s="37"/>
      <c r="ATC185" s="37"/>
      <c r="ATD185" s="37"/>
      <c r="ATE185" s="37"/>
      <c r="ATF185" s="37"/>
      <c r="ATG185" s="37"/>
      <c r="ATH185" s="37"/>
      <c r="ATI185" s="37"/>
      <c r="ATJ185" s="37"/>
      <c r="ATK185" s="37"/>
      <c r="ATL185" s="37"/>
      <c r="ATM185" s="37"/>
      <c r="ATN185" s="37"/>
      <c r="ATO185" s="37"/>
      <c r="ATP185" s="37"/>
      <c r="ATQ185" s="37"/>
      <c r="ATR185" s="37"/>
      <c r="ATS185" s="37"/>
      <c r="ATT185" s="37"/>
      <c r="ATU185" s="37"/>
      <c r="ATV185" s="37"/>
      <c r="ATW185" s="37"/>
      <c r="ATX185" s="37"/>
      <c r="ATY185" s="37"/>
      <c r="ATZ185" s="37"/>
      <c r="AUA185" s="37"/>
      <c r="AUB185" s="37"/>
      <c r="AUC185" s="37"/>
      <c r="AUD185" s="37"/>
      <c r="AUE185" s="37"/>
      <c r="AUF185" s="37"/>
      <c r="AUG185" s="37"/>
      <c r="AUH185" s="37"/>
      <c r="AUI185" s="37"/>
      <c r="AUJ185" s="37"/>
      <c r="AUK185" s="37"/>
      <c r="AUL185" s="37"/>
      <c r="AUM185" s="37"/>
      <c r="AUN185" s="37"/>
      <c r="AUO185" s="37"/>
      <c r="AUP185" s="37"/>
      <c r="AUQ185" s="37"/>
      <c r="AUR185" s="37"/>
      <c r="AUS185" s="37"/>
      <c r="AUT185" s="37"/>
      <c r="AUU185" s="37"/>
      <c r="AUV185" s="37"/>
      <c r="AUW185" s="37"/>
      <c r="AUX185" s="37"/>
      <c r="AUY185" s="37"/>
      <c r="AUZ185" s="37"/>
      <c r="AVA185" s="37"/>
      <c r="AVB185" s="37"/>
      <c r="AVC185" s="37"/>
      <c r="AVD185" s="37"/>
      <c r="AVE185" s="37"/>
      <c r="AVF185" s="37"/>
      <c r="AVG185" s="37"/>
      <c r="AVH185" s="37"/>
      <c r="AVI185" s="37"/>
      <c r="AVJ185" s="37"/>
      <c r="AVK185" s="37"/>
      <c r="AVL185" s="37"/>
      <c r="AVM185" s="37"/>
      <c r="AVN185" s="37"/>
      <c r="AVO185" s="37"/>
      <c r="AVP185" s="37"/>
      <c r="AVQ185" s="37"/>
      <c r="AVR185" s="37"/>
      <c r="AVS185" s="37"/>
      <c r="AVT185" s="37"/>
      <c r="AVU185" s="37"/>
      <c r="AVV185" s="37"/>
      <c r="AVW185" s="37"/>
      <c r="AVX185" s="37"/>
      <c r="AVY185" s="37"/>
      <c r="AVZ185" s="37"/>
      <c r="AWA185" s="37"/>
      <c r="AWB185" s="37"/>
      <c r="AWC185" s="37"/>
      <c r="AWD185" s="37"/>
      <c r="AWE185" s="37"/>
      <c r="AWF185" s="37"/>
      <c r="AWG185" s="37"/>
      <c r="AWH185" s="37"/>
      <c r="AWI185" s="37"/>
      <c r="AWJ185" s="37"/>
      <c r="AWK185" s="37"/>
      <c r="AWL185" s="37"/>
      <c r="AWM185" s="37"/>
      <c r="AWN185" s="37"/>
      <c r="AWO185" s="37"/>
      <c r="AWP185" s="37"/>
      <c r="AWQ185" s="37"/>
      <c r="AWR185" s="37"/>
      <c r="AWS185" s="37"/>
      <c r="AWT185" s="37"/>
      <c r="AWU185" s="37"/>
      <c r="AWV185" s="37"/>
      <c r="AWW185" s="37"/>
      <c r="AWX185" s="37"/>
      <c r="AWY185" s="37"/>
      <c r="AWZ185" s="37"/>
      <c r="AXA185" s="37"/>
      <c r="AXB185" s="37"/>
      <c r="AXC185" s="37"/>
      <c r="AXD185" s="37"/>
      <c r="AXE185" s="37"/>
      <c r="AXF185" s="37"/>
      <c r="AXG185" s="37"/>
      <c r="AXH185" s="37"/>
      <c r="AXI185" s="37"/>
      <c r="AXJ185" s="37"/>
      <c r="AXK185" s="37"/>
      <c r="AXL185" s="37"/>
      <c r="AXM185" s="37"/>
      <c r="AXN185" s="37"/>
      <c r="AXO185" s="37"/>
      <c r="AXP185" s="37"/>
      <c r="AXQ185" s="37"/>
      <c r="AXR185" s="37"/>
      <c r="AXS185" s="37"/>
      <c r="AXT185" s="37"/>
      <c r="AXU185" s="37"/>
      <c r="AXV185" s="37"/>
      <c r="AXW185" s="37"/>
      <c r="AXX185" s="37"/>
      <c r="AXY185" s="37"/>
      <c r="AXZ185" s="37"/>
      <c r="AYA185" s="37"/>
      <c r="AYB185" s="37"/>
      <c r="AYC185" s="37"/>
      <c r="AYD185" s="37"/>
      <c r="AYE185" s="37"/>
      <c r="AYF185" s="37"/>
      <c r="AYG185" s="37"/>
      <c r="AYH185" s="37"/>
      <c r="AYI185" s="37"/>
      <c r="AYJ185" s="37"/>
      <c r="AYK185" s="37"/>
      <c r="AYL185" s="37"/>
      <c r="AYM185" s="37"/>
      <c r="AYN185" s="37"/>
      <c r="AYO185" s="37"/>
      <c r="AYP185" s="37"/>
      <c r="AYQ185" s="37"/>
      <c r="AYR185" s="37"/>
      <c r="AYS185" s="37"/>
      <c r="AYT185" s="37"/>
      <c r="AYU185" s="37"/>
      <c r="AYV185" s="37"/>
      <c r="AYW185" s="37"/>
      <c r="AYX185" s="37"/>
      <c r="AYY185" s="37"/>
      <c r="AYZ185" s="37"/>
      <c r="AZA185" s="37"/>
      <c r="AZB185" s="37"/>
      <c r="AZC185" s="37"/>
      <c r="AZD185" s="37"/>
      <c r="AZE185" s="37"/>
      <c r="AZF185" s="37"/>
      <c r="AZG185" s="37"/>
      <c r="AZH185" s="37"/>
      <c r="AZI185" s="37"/>
      <c r="AZJ185" s="37"/>
      <c r="AZK185" s="37"/>
      <c r="AZL185" s="37"/>
      <c r="AZM185" s="37"/>
      <c r="AZN185" s="37"/>
      <c r="AZO185" s="37"/>
      <c r="AZP185" s="37"/>
      <c r="AZQ185" s="37"/>
      <c r="AZR185" s="37"/>
      <c r="AZS185" s="37"/>
      <c r="AZT185" s="37"/>
      <c r="AZU185" s="37"/>
      <c r="AZV185" s="37"/>
      <c r="AZW185" s="37"/>
      <c r="AZX185" s="37"/>
      <c r="AZY185" s="37"/>
      <c r="AZZ185" s="37"/>
      <c r="BAA185" s="37"/>
      <c r="BAB185" s="37"/>
      <c r="BAC185" s="37"/>
      <c r="BAD185" s="37"/>
      <c r="BAE185" s="37"/>
      <c r="BAF185" s="37"/>
      <c r="BAG185" s="37"/>
      <c r="BAH185" s="37"/>
      <c r="BAI185" s="37"/>
      <c r="BAJ185" s="37"/>
      <c r="BAK185" s="37"/>
      <c r="BAL185" s="37"/>
      <c r="BAM185" s="37"/>
      <c r="BAN185" s="37"/>
      <c r="BAO185" s="37"/>
      <c r="BAP185" s="37"/>
      <c r="BAQ185" s="37"/>
      <c r="BAR185" s="37"/>
      <c r="BAS185" s="37"/>
      <c r="BAT185" s="37"/>
      <c r="BAU185" s="37"/>
      <c r="BAV185" s="37"/>
      <c r="BAW185" s="37"/>
      <c r="BAX185" s="37"/>
      <c r="BAY185" s="37"/>
      <c r="BAZ185" s="37"/>
      <c r="BBA185" s="37"/>
      <c r="BBB185" s="37"/>
      <c r="BBC185" s="37"/>
      <c r="BBD185" s="37"/>
      <c r="BBE185" s="37"/>
      <c r="BBF185" s="37"/>
      <c r="BBG185" s="37"/>
      <c r="BBH185" s="37"/>
      <c r="BBI185" s="37"/>
      <c r="BBJ185" s="37"/>
      <c r="BBK185" s="37"/>
      <c r="BBL185" s="37"/>
      <c r="BBM185" s="37"/>
      <c r="BBN185" s="37"/>
      <c r="BBO185" s="37"/>
      <c r="BBP185" s="37"/>
      <c r="BBQ185" s="37"/>
      <c r="BBR185" s="37"/>
      <c r="BBS185" s="37"/>
      <c r="BBT185" s="37"/>
      <c r="BBU185" s="37"/>
      <c r="BBV185" s="37"/>
      <c r="BBW185" s="37"/>
      <c r="BBX185" s="37"/>
      <c r="BBY185" s="37"/>
      <c r="BBZ185" s="37"/>
      <c r="BCA185" s="37"/>
      <c r="BCB185" s="37"/>
      <c r="BCC185" s="37"/>
      <c r="BCD185" s="37"/>
      <c r="BCE185" s="37"/>
      <c r="BCF185" s="37"/>
      <c r="BCG185" s="37"/>
      <c r="BCH185" s="37"/>
      <c r="BCI185" s="37"/>
      <c r="BCJ185" s="37"/>
      <c r="BCK185" s="37"/>
      <c r="BCL185" s="37"/>
      <c r="BCM185" s="37"/>
      <c r="BCN185" s="37"/>
      <c r="BCO185" s="37"/>
      <c r="BCP185" s="37"/>
      <c r="BCQ185" s="37"/>
      <c r="BCR185" s="37"/>
      <c r="BCS185" s="37"/>
      <c r="BCT185" s="37"/>
      <c r="BCU185" s="37"/>
      <c r="BCV185" s="37"/>
      <c r="BCW185" s="37"/>
      <c r="BCX185" s="37"/>
      <c r="BCY185" s="37"/>
      <c r="BCZ185" s="37"/>
      <c r="BDA185" s="37"/>
      <c r="BDB185" s="37"/>
      <c r="BDC185" s="37"/>
      <c r="BDD185" s="37"/>
      <c r="BDE185" s="37"/>
      <c r="BDF185" s="37"/>
      <c r="BDG185" s="37"/>
      <c r="BDH185" s="37"/>
      <c r="BDI185" s="37"/>
      <c r="BDJ185" s="37"/>
      <c r="BDK185" s="37"/>
      <c r="BDL185" s="37"/>
      <c r="BDM185" s="37"/>
      <c r="BDN185" s="37"/>
      <c r="BDO185" s="37"/>
      <c r="BDP185" s="37"/>
      <c r="BDQ185" s="37"/>
      <c r="BDR185" s="37"/>
      <c r="BDS185" s="37"/>
      <c r="BDT185" s="37"/>
      <c r="BDU185" s="37"/>
      <c r="BDV185" s="37"/>
      <c r="BDW185" s="37"/>
      <c r="BDX185" s="37"/>
      <c r="BDY185" s="37"/>
      <c r="BDZ185" s="37"/>
      <c r="BEA185" s="37"/>
      <c r="BEB185" s="37"/>
      <c r="BEC185" s="37"/>
      <c r="BED185" s="37"/>
      <c r="BEE185" s="37"/>
      <c r="BEF185" s="37"/>
      <c r="BEG185" s="37"/>
      <c r="BEH185" s="37"/>
      <c r="BEI185" s="37"/>
      <c r="BEJ185" s="37"/>
      <c r="BEK185" s="37"/>
      <c r="BEL185" s="37"/>
      <c r="BEM185" s="37"/>
      <c r="BEN185" s="37"/>
      <c r="BEO185" s="37"/>
      <c r="BEP185" s="37"/>
      <c r="BEQ185" s="37"/>
      <c r="BER185" s="37"/>
      <c r="BES185" s="37"/>
      <c r="BET185" s="37"/>
      <c r="BEU185" s="37"/>
      <c r="BEV185" s="37"/>
      <c r="BEW185" s="37"/>
      <c r="BEX185" s="37"/>
      <c r="BEY185" s="37"/>
      <c r="BEZ185" s="37"/>
      <c r="BFA185" s="37"/>
      <c r="BFB185" s="37"/>
      <c r="BFC185" s="37"/>
      <c r="BFD185" s="37"/>
      <c r="BFE185" s="37"/>
      <c r="BFF185" s="37"/>
      <c r="BFG185" s="37"/>
      <c r="BFH185" s="37"/>
      <c r="BFI185" s="37"/>
      <c r="BFJ185" s="37"/>
      <c r="BFK185" s="37"/>
      <c r="BFL185" s="37"/>
      <c r="BFM185" s="37"/>
      <c r="BFN185" s="37"/>
      <c r="BFO185" s="37"/>
      <c r="BFP185" s="37"/>
      <c r="BFQ185" s="37"/>
      <c r="BFR185" s="37"/>
      <c r="BFS185" s="37"/>
      <c r="BFT185" s="37"/>
      <c r="BFU185" s="37"/>
      <c r="BFV185" s="37"/>
      <c r="BFW185" s="37"/>
      <c r="BFX185" s="37"/>
      <c r="BFY185" s="37"/>
      <c r="BFZ185" s="37"/>
      <c r="BGA185" s="37"/>
      <c r="BGB185" s="37"/>
      <c r="BGC185" s="37"/>
      <c r="BGD185" s="37"/>
      <c r="BGE185" s="37"/>
      <c r="BGF185" s="37"/>
      <c r="BGG185" s="37"/>
      <c r="BGH185" s="37"/>
      <c r="BGI185" s="37"/>
      <c r="BGJ185" s="37"/>
      <c r="BGK185" s="37"/>
      <c r="BGL185" s="37"/>
      <c r="BGM185" s="37"/>
      <c r="BGN185" s="37"/>
      <c r="BGO185" s="37"/>
      <c r="BGP185" s="37"/>
      <c r="BGQ185" s="37"/>
      <c r="BGR185" s="37"/>
      <c r="BGS185" s="37"/>
      <c r="BGT185" s="37"/>
      <c r="BGU185" s="37"/>
      <c r="BGV185" s="37"/>
      <c r="BGW185" s="37"/>
      <c r="BGX185" s="37"/>
      <c r="BGY185" s="37"/>
      <c r="BGZ185" s="37"/>
      <c r="BHA185" s="37"/>
      <c r="BHB185" s="37"/>
      <c r="BHC185" s="37"/>
      <c r="BHD185" s="37"/>
      <c r="BHE185" s="37"/>
      <c r="BHF185" s="37"/>
      <c r="BHG185" s="37"/>
      <c r="BHH185" s="37"/>
      <c r="BHI185" s="37"/>
      <c r="BHJ185" s="37"/>
      <c r="BHK185" s="37"/>
      <c r="BHL185" s="37"/>
      <c r="BHM185" s="37"/>
      <c r="BHN185" s="37"/>
      <c r="BHO185" s="37"/>
      <c r="BHP185" s="37"/>
      <c r="BHQ185" s="37"/>
      <c r="BHR185" s="37"/>
      <c r="BHS185" s="37"/>
      <c r="BHT185" s="37"/>
      <c r="BHU185" s="37"/>
      <c r="BHV185" s="37"/>
      <c r="BHW185" s="37"/>
      <c r="BHX185" s="37"/>
      <c r="BHY185" s="37"/>
      <c r="BHZ185" s="37"/>
      <c r="BIA185" s="37"/>
      <c r="BIB185" s="37"/>
      <c r="BIC185" s="37"/>
      <c r="BID185" s="37"/>
      <c r="BIE185" s="37"/>
      <c r="BIF185" s="37"/>
      <c r="BIG185" s="37"/>
      <c r="BIH185" s="37"/>
      <c r="BII185" s="37"/>
      <c r="BIJ185" s="37"/>
      <c r="BIK185" s="37"/>
      <c r="BIL185" s="37"/>
      <c r="BIM185" s="37"/>
      <c r="BIN185" s="37"/>
      <c r="BIO185" s="37"/>
      <c r="BIP185" s="37"/>
      <c r="BIQ185" s="37"/>
      <c r="BIR185" s="37"/>
      <c r="BIS185" s="37"/>
      <c r="BIT185" s="37"/>
      <c r="BIU185" s="37"/>
      <c r="BIV185" s="37"/>
      <c r="BIW185" s="37"/>
      <c r="BIX185" s="37"/>
      <c r="BIY185" s="37"/>
      <c r="BIZ185" s="37"/>
      <c r="BJA185" s="37"/>
      <c r="BJB185" s="37"/>
      <c r="BJC185" s="37"/>
      <c r="BJD185" s="37"/>
      <c r="BJE185" s="37"/>
      <c r="BJF185" s="37"/>
      <c r="BJG185" s="37"/>
      <c r="BJH185" s="37"/>
      <c r="BJI185" s="37"/>
      <c r="BJJ185" s="37"/>
      <c r="BJK185" s="37"/>
      <c r="BJL185" s="37"/>
      <c r="BJM185" s="37"/>
      <c r="BJN185" s="37"/>
      <c r="BJO185" s="37"/>
      <c r="BJP185" s="37"/>
      <c r="BJQ185" s="37"/>
      <c r="BJR185" s="37"/>
      <c r="BJS185" s="37"/>
      <c r="BJT185" s="37"/>
      <c r="BJU185" s="37"/>
      <c r="BJV185" s="37"/>
      <c r="BJW185" s="37"/>
      <c r="BJX185" s="37"/>
      <c r="BJY185" s="37"/>
      <c r="BJZ185" s="37"/>
      <c r="BKA185" s="37"/>
      <c r="BKB185" s="37"/>
      <c r="BKC185" s="37"/>
      <c r="BKD185" s="37"/>
      <c r="BKE185" s="37"/>
      <c r="BKF185" s="37"/>
      <c r="BKG185" s="37"/>
      <c r="BKH185" s="37"/>
      <c r="BKI185" s="37"/>
      <c r="BKJ185" s="37"/>
      <c r="BKK185" s="37"/>
      <c r="BKL185" s="37"/>
      <c r="BKM185" s="37"/>
      <c r="BKN185" s="37"/>
      <c r="BKO185" s="37"/>
      <c r="BKP185" s="37"/>
      <c r="BKQ185" s="37"/>
      <c r="BKR185" s="37"/>
      <c r="BKS185" s="37"/>
      <c r="BKT185" s="37"/>
      <c r="BKU185" s="37"/>
      <c r="BKV185" s="37"/>
      <c r="BKW185" s="37"/>
      <c r="BKX185" s="37"/>
      <c r="BKY185" s="37"/>
      <c r="BKZ185" s="37"/>
      <c r="BLA185" s="37"/>
      <c r="BLB185" s="37"/>
      <c r="BLC185" s="37"/>
      <c r="BLD185" s="37"/>
      <c r="BLE185" s="37"/>
      <c r="BLF185" s="37"/>
      <c r="BLG185" s="37"/>
      <c r="BLH185" s="37"/>
      <c r="BLI185" s="37"/>
      <c r="BLJ185" s="37"/>
      <c r="BLK185" s="37"/>
      <c r="BLL185" s="37"/>
      <c r="BLM185" s="37"/>
      <c r="BLN185" s="37"/>
      <c r="BLO185" s="37"/>
      <c r="BLP185" s="37"/>
      <c r="BLQ185" s="37"/>
      <c r="BLR185" s="37"/>
      <c r="BLS185" s="37"/>
      <c r="BLT185" s="37"/>
      <c r="BLU185" s="37"/>
      <c r="BLV185" s="37"/>
      <c r="BLW185" s="37"/>
      <c r="BLX185" s="37"/>
      <c r="BLY185" s="37"/>
      <c r="BLZ185" s="37"/>
      <c r="BMA185" s="37"/>
      <c r="BMB185" s="37"/>
      <c r="BMC185" s="37"/>
      <c r="BMD185" s="37"/>
      <c r="BME185" s="37"/>
      <c r="BMF185" s="37"/>
      <c r="BMG185" s="37"/>
      <c r="BMH185" s="37"/>
      <c r="BMI185" s="37"/>
      <c r="BMJ185" s="37"/>
      <c r="BMK185" s="37"/>
      <c r="BML185" s="37"/>
      <c r="BMM185" s="37"/>
      <c r="BMN185" s="37"/>
      <c r="BMO185" s="37"/>
      <c r="BMP185" s="37"/>
      <c r="BMQ185" s="37"/>
      <c r="BMR185" s="37"/>
      <c r="BMS185" s="37"/>
      <c r="BMT185" s="37"/>
      <c r="BMU185" s="37"/>
      <c r="BMV185" s="37"/>
      <c r="BMW185" s="37"/>
      <c r="BMX185" s="37"/>
      <c r="BMY185" s="37"/>
      <c r="BMZ185" s="37"/>
      <c r="BNA185" s="37"/>
      <c r="BNB185" s="37"/>
      <c r="BNC185" s="37"/>
      <c r="BND185" s="37"/>
      <c r="BNE185" s="37"/>
      <c r="BNF185" s="37"/>
      <c r="BNG185" s="37"/>
      <c r="BNH185" s="37"/>
      <c r="BNI185" s="37"/>
      <c r="BNJ185" s="37"/>
      <c r="BNK185" s="37"/>
      <c r="BNL185" s="37"/>
      <c r="BNM185" s="37"/>
      <c r="BNN185" s="37"/>
      <c r="BNO185" s="37"/>
      <c r="BNP185" s="37"/>
      <c r="BNQ185" s="37"/>
      <c r="BNR185" s="37"/>
      <c r="BNS185" s="37"/>
      <c r="BNT185" s="37"/>
      <c r="BNU185" s="37"/>
      <c r="BNV185" s="37"/>
      <c r="BNW185" s="37"/>
      <c r="BNX185" s="37"/>
      <c r="BNY185" s="37"/>
      <c r="BNZ185" s="37"/>
      <c r="BOA185" s="37"/>
      <c r="BOB185" s="37"/>
      <c r="BOC185" s="37"/>
      <c r="BOD185" s="37"/>
      <c r="BOE185" s="37"/>
      <c r="BOF185" s="37"/>
      <c r="BOG185" s="37"/>
      <c r="BOH185" s="37"/>
      <c r="BOI185" s="37"/>
      <c r="BOJ185" s="37"/>
      <c r="BOK185" s="37"/>
      <c r="BOL185" s="37"/>
      <c r="BOM185" s="37"/>
      <c r="BON185" s="37"/>
      <c r="BOO185" s="37"/>
      <c r="BOP185" s="37"/>
      <c r="BOQ185" s="37"/>
      <c r="BOR185" s="37"/>
      <c r="BOS185" s="37"/>
      <c r="BOT185" s="37"/>
      <c r="BOU185" s="37"/>
      <c r="BOV185" s="37"/>
      <c r="BOW185" s="37"/>
      <c r="BOX185" s="37"/>
      <c r="BOY185" s="37"/>
      <c r="BOZ185" s="37"/>
      <c r="BPA185" s="37"/>
      <c r="BPB185" s="37"/>
      <c r="BPC185" s="37"/>
      <c r="BPD185" s="37"/>
      <c r="BPE185" s="37"/>
      <c r="BPF185" s="37"/>
      <c r="BPG185" s="37"/>
      <c r="BPH185" s="37"/>
      <c r="BPI185" s="37"/>
      <c r="BPJ185" s="37"/>
      <c r="BPK185" s="37"/>
      <c r="BPL185" s="37"/>
      <c r="BPM185" s="37"/>
      <c r="BPN185" s="37"/>
      <c r="BPO185" s="37"/>
      <c r="BPP185" s="37"/>
      <c r="BPQ185" s="37"/>
      <c r="BPR185" s="37"/>
      <c r="BPS185" s="37"/>
      <c r="BPT185" s="37"/>
      <c r="BPU185" s="37"/>
      <c r="BPV185" s="37"/>
      <c r="BPW185" s="37"/>
      <c r="BPX185" s="37"/>
      <c r="BPY185" s="37"/>
      <c r="BPZ185" s="37"/>
      <c r="BQA185" s="37"/>
      <c r="BQB185" s="37"/>
      <c r="BQC185" s="37"/>
      <c r="BQD185" s="37"/>
      <c r="BQE185" s="37"/>
      <c r="BQF185" s="37"/>
      <c r="BQG185" s="37"/>
      <c r="BQH185" s="37"/>
      <c r="BQI185" s="37"/>
      <c r="BQJ185" s="37"/>
      <c r="BQK185" s="37"/>
      <c r="BQL185" s="37"/>
      <c r="BQM185" s="37"/>
      <c r="BQN185" s="37"/>
      <c r="BQO185" s="37"/>
      <c r="BQP185" s="37"/>
      <c r="BQQ185" s="37"/>
      <c r="BQR185" s="37"/>
      <c r="BQS185" s="37"/>
      <c r="BQT185" s="37"/>
      <c r="BQU185" s="37"/>
      <c r="BQV185" s="37"/>
      <c r="BQW185" s="37"/>
      <c r="BQX185" s="37"/>
      <c r="BQY185" s="37"/>
      <c r="BQZ185" s="37"/>
      <c r="BRA185" s="37"/>
      <c r="BRB185" s="37"/>
      <c r="BRC185" s="37"/>
      <c r="BRD185" s="37"/>
      <c r="BRE185" s="37"/>
      <c r="BRF185" s="37"/>
      <c r="BRG185" s="37"/>
      <c r="BRH185" s="37"/>
      <c r="BRI185" s="37"/>
      <c r="BRJ185" s="37"/>
      <c r="BRK185" s="37"/>
      <c r="BRL185" s="37"/>
      <c r="BRM185" s="37"/>
      <c r="BRN185" s="37"/>
      <c r="BRO185" s="37"/>
      <c r="BRP185" s="37"/>
      <c r="BRQ185" s="37"/>
      <c r="BRR185" s="37"/>
      <c r="BRS185" s="37"/>
      <c r="BRT185" s="37"/>
      <c r="BRU185" s="37"/>
      <c r="BRV185" s="37"/>
      <c r="BRW185" s="37"/>
      <c r="BRX185" s="37"/>
      <c r="BRY185" s="37"/>
      <c r="BRZ185" s="37"/>
      <c r="BSA185" s="37"/>
      <c r="BSB185" s="37"/>
      <c r="BSC185" s="37"/>
      <c r="BSD185" s="37"/>
      <c r="BSE185" s="37"/>
      <c r="BSF185" s="37"/>
      <c r="BSG185" s="37"/>
      <c r="BSH185" s="37"/>
      <c r="BSI185" s="37"/>
      <c r="BSJ185" s="37"/>
      <c r="BSK185" s="37"/>
      <c r="BSL185" s="37"/>
      <c r="BSM185" s="37"/>
      <c r="BSN185" s="37"/>
      <c r="BSO185" s="37"/>
      <c r="BSP185" s="37"/>
      <c r="BSQ185" s="37"/>
      <c r="BSR185" s="37"/>
      <c r="BSS185" s="37"/>
      <c r="BST185" s="37"/>
      <c r="BSU185" s="37"/>
      <c r="BSV185" s="37"/>
      <c r="BSW185" s="37"/>
      <c r="BSX185" s="37"/>
      <c r="BSY185" s="37"/>
      <c r="BSZ185" s="37"/>
      <c r="BTA185" s="37"/>
      <c r="BTB185" s="37"/>
      <c r="BTC185" s="37"/>
      <c r="BTD185" s="37"/>
    </row>
    <row r="186" spans="1:1876" s="281" customFormat="1" ht="68.25" customHeight="1" x14ac:dyDescent="0.3">
      <c r="A186" s="59" t="s">
        <v>180</v>
      </c>
      <c r="B186" s="81" t="s">
        <v>178</v>
      </c>
      <c r="C186" s="112"/>
      <c r="D186" s="135">
        <f t="shared" ref="D186:F186" si="174">D187+D188</f>
        <v>31059.9</v>
      </c>
      <c r="E186" s="135">
        <f t="shared" si="174"/>
        <v>27658.799999999999</v>
      </c>
      <c r="F186" s="60">
        <f t="shared" si="174"/>
        <v>3401.1000000000004</v>
      </c>
      <c r="G186" s="53"/>
      <c r="H186" s="60"/>
      <c r="I186" s="144"/>
      <c r="J186" s="135">
        <f t="shared" ref="J186:L186" si="175">J187+J188</f>
        <v>3031.8</v>
      </c>
      <c r="K186" s="135">
        <f t="shared" si="175"/>
        <v>3000</v>
      </c>
      <c r="L186" s="135">
        <f t="shared" si="175"/>
        <v>31.8</v>
      </c>
      <c r="M186" s="135">
        <f t="shared" ref="M186:O186" si="176">M187+M188</f>
        <v>15131.5</v>
      </c>
      <c r="N186" s="135">
        <f t="shared" si="176"/>
        <v>14980</v>
      </c>
      <c r="O186" s="135">
        <f t="shared" si="176"/>
        <v>151.5</v>
      </c>
      <c r="P186" s="135">
        <f t="shared" ref="P186:R186" si="177">P187+P188</f>
        <v>531.5</v>
      </c>
      <c r="Q186" s="135">
        <f t="shared" si="177"/>
        <v>526</v>
      </c>
      <c r="R186" s="135">
        <f t="shared" si="177"/>
        <v>5.5</v>
      </c>
      <c r="S186" s="135">
        <f t="shared" ref="S186:Y186" si="178">S187+S188</f>
        <v>6885.6</v>
      </c>
      <c r="T186" s="135">
        <f t="shared" si="178"/>
        <v>4815.5</v>
      </c>
      <c r="U186" s="135">
        <f t="shared" si="178"/>
        <v>2070.1</v>
      </c>
      <c r="V186" s="135">
        <f t="shared" si="178"/>
        <v>5479.5</v>
      </c>
      <c r="W186" s="135"/>
      <c r="X186" s="135">
        <f t="shared" si="178"/>
        <v>4337.3</v>
      </c>
      <c r="Y186" s="135">
        <f t="shared" si="178"/>
        <v>1142.2</v>
      </c>
      <c r="Z186" s="392">
        <f t="shared" ref="Z186:AB186" si="179">Z187+Z188</f>
        <v>0</v>
      </c>
      <c r="AA186" s="392"/>
      <c r="AB186" s="392">
        <f t="shared" si="179"/>
        <v>0</v>
      </c>
      <c r="AC186" s="392">
        <f>AC187+AC188</f>
        <v>0</v>
      </c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  <c r="AP186" s="79"/>
      <c r="AQ186" s="79"/>
      <c r="AR186" s="79"/>
      <c r="AS186" s="79"/>
      <c r="AT186" s="79"/>
      <c r="AU186" s="79"/>
      <c r="AV186" s="79"/>
      <c r="AW186" s="79"/>
      <c r="AX186" s="79"/>
      <c r="AY186" s="79"/>
      <c r="AZ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79"/>
      <c r="BN186" s="79"/>
      <c r="BO186" s="79"/>
      <c r="BP186" s="79"/>
      <c r="BQ186" s="79"/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  <c r="DO186" s="79"/>
      <c r="DP186" s="79"/>
      <c r="DQ186" s="79"/>
      <c r="DR186" s="79"/>
      <c r="DS186" s="79"/>
      <c r="DT186" s="79"/>
      <c r="DU186" s="79"/>
      <c r="DV186" s="79"/>
      <c r="DW186" s="79"/>
      <c r="DX186" s="79"/>
      <c r="DY186" s="79"/>
      <c r="DZ186" s="79"/>
      <c r="EA186" s="79"/>
      <c r="EB186" s="79"/>
      <c r="EC186" s="79"/>
      <c r="ED186" s="79"/>
      <c r="EE186" s="79"/>
      <c r="EF186" s="79"/>
      <c r="EG186" s="79"/>
      <c r="EH186" s="79"/>
      <c r="EI186" s="79"/>
      <c r="EJ186" s="79"/>
      <c r="EK186" s="79"/>
      <c r="EL186" s="79"/>
      <c r="EM186" s="79"/>
      <c r="EN186" s="79"/>
      <c r="EO186" s="79"/>
      <c r="EP186" s="79"/>
      <c r="EQ186" s="79"/>
      <c r="ER186" s="79"/>
      <c r="ES186" s="79"/>
      <c r="ET186" s="79"/>
      <c r="EU186" s="79"/>
      <c r="EV186" s="79"/>
      <c r="EW186" s="79"/>
      <c r="EX186" s="79"/>
      <c r="EY186" s="79"/>
      <c r="EZ186" s="79"/>
      <c r="FA186" s="79"/>
      <c r="FB186" s="79"/>
      <c r="FC186" s="79"/>
      <c r="FD186" s="79"/>
      <c r="FE186" s="79"/>
      <c r="FF186" s="79"/>
      <c r="FG186" s="79"/>
      <c r="FH186" s="79"/>
      <c r="FI186" s="79"/>
      <c r="FJ186" s="79"/>
      <c r="FK186" s="79"/>
      <c r="FL186" s="79"/>
      <c r="FM186" s="79"/>
      <c r="FN186" s="79"/>
      <c r="FO186" s="79"/>
      <c r="FP186" s="79"/>
      <c r="FQ186" s="79"/>
      <c r="FR186" s="79"/>
      <c r="FS186" s="79"/>
      <c r="FT186" s="79"/>
      <c r="FU186" s="79"/>
      <c r="FV186" s="79"/>
      <c r="FW186" s="79"/>
      <c r="FX186" s="79"/>
      <c r="FY186" s="79"/>
      <c r="FZ186" s="79"/>
      <c r="GA186" s="79"/>
      <c r="GB186" s="79"/>
      <c r="GC186" s="79"/>
      <c r="GD186" s="79"/>
      <c r="GE186" s="79"/>
      <c r="GF186" s="79"/>
      <c r="GG186" s="79"/>
      <c r="GH186" s="79"/>
      <c r="GI186" s="79"/>
      <c r="GJ186" s="79"/>
      <c r="GK186" s="79"/>
      <c r="GL186" s="79"/>
      <c r="GM186" s="79"/>
      <c r="GN186" s="79"/>
      <c r="GO186" s="79"/>
      <c r="GP186" s="79"/>
      <c r="GQ186" s="79"/>
      <c r="GR186" s="79"/>
      <c r="GS186" s="79"/>
      <c r="GT186" s="79"/>
      <c r="GU186" s="79"/>
      <c r="GV186" s="79"/>
      <c r="GW186" s="79"/>
      <c r="GX186" s="79"/>
      <c r="GY186" s="79"/>
      <c r="GZ186" s="79"/>
      <c r="HA186" s="79"/>
      <c r="HB186" s="79"/>
      <c r="HC186" s="79"/>
      <c r="HD186" s="79"/>
      <c r="HE186" s="79"/>
      <c r="HF186" s="79"/>
      <c r="HG186" s="79"/>
      <c r="HH186" s="79"/>
      <c r="HI186" s="79"/>
      <c r="HJ186" s="79"/>
      <c r="HK186" s="79"/>
      <c r="HL186" s="79"/>
      <c r="HM186" s="79"/>
      <c r="HN186" s="79"/>
      <c r="HO186" s="79"/>
      <c r="HP186" s="79"/>
      <c r="HQ186" s="79"/>
      <c r="HR186" s="79"/>
      <c r="HS186" s="79"/>
      <c r="HT186" s="79"/>
      <c r="HU186" s="79"/>
      <c r="HV186" s="79"/>
      <c r="HW186" s="79"/>
      <c r="HX186" s="79"/>
      <c r="HY186" s="79"/>
      <c r="HZ186" s="79"/>
      <c r="IA186" s="79"/>
      <c r="IB186" s="79"/>
      <c r="IC186" s="79"/>
      <c r="ID186" s="79"/>
      <c r="IE186" s="79"/>
      <c r="IF186" s="79"/>
      <c r="IG186" s="79"/>
      <c r="IH186" s="79"/>
      <c r="II186" s="79"/>
      <c r="IJ186" s="79"/>
      <c r="IK186" s="79"/>
      <c r="IL186" s="79"/>
      <c r="IM186" s="79"/>
      <c r="IN186" s="79"/>
      <c r="IO186" s="79"/>
      <c r="IP186" s="79"/>
      <c r="IQ186" s="79"/>
      <c r="IR186" s="79"/>
      <c r="IS186" s="79"/>
      <c r="IT186" s="79"/>
      <c r="IU186" s="79"/>
      <c r="IV186" s="79"/>
      <c r="IW186" s="79"/>
      <c r="IX186" s="79"/>
      <c r="IY186" s="79"/>
      <c r="IZ186" s="79"/>
      <c r="JA186" s="79"/>
      <c r="JB186" s="79"/>
      <c r="JC186" s="79"/>
      <c r="JD186" s="79"/>
      <c r="JE186" s="79"/>
      <c r="JF186" s="79"/>
      <c r="JG186" s="79"/>
      <c r="JH186" s="79"/>
      <c r="JI186" s="79"/>
      <c r="JJ186" s="79"/>
      <c r="JK186" s="79"/>
      <c r="JL186" s="79"/>
      <c r="JM186" s="79"/>
      <c r="JN186" s="79"/>
      <c r="JO186" s="79"/>
      <c r="JP186" s="79"/>
      <c r="JQ186" s="79"/>
      <c r="JR186" s="79"/>
      <c r="JS186" s="79"/>
      <c r="JT186" s="79"/>
      <c r="JU186" s="79"/>
      <c r="JV186" s="79"/>
      <c r="JW186" s="79"/>
      <c r="JX186" s="79"/>
      <c r="JY186" s="79"/>
      <c r="JZ186" s="79"/>
      <c r="KA186" s="79"/>
      <c r="KB186" s="79"/>
      <c r="KC186" s="79"/>
      <c r="KD186" s="79"/>
      <c r="KE186" s="79"/>
      <c r="KF186" s="79"/>
      <c r="KG186" s="79"/>
      <c r="KH186" s="79"/>
      <c r="KI186" s="79"/>
      <c r="KJ186" s="79"/>
      <c r="KK186" s="79"/>
      <c r="KL186" s="79"/>
      <c r="KM186" s="79"/>
      <c r="KN186" s="79"/>
      <c r="KO186" s="79"/>
      <c r="KP186" s="79"/>
      <c r="KQ186" s="79"/>
      <c r="KR186" s="79"/>
      <c r="KS186" s="79"/>
      <c r="KT186" s="79"/>
      <c r="KU186" s="79"/>
      <c r="KV186" s="79"/>
      <c r="KW186" s="79"/>
      <c r="KX186" s="79"/>
      <c r="KY186" s="79"/>
      <c r="KZ186" s="79"/>
      <c r="LA186" s="79"/>
      <c r="LB186" s="79"/>
      <c r="LC186" s="79"/>
      <c r="LD186" s="79"/>
      <c r="LE186" s="79"/>
      <c r="LF186" s="79"/>
      <c r="LG186" s="79"/>
      <c r="LH186" s="79"/>
      <c r="LI186" s="79"/>
      <c r="LJ186" s="79"/>
      <c r="LK186" s="79"/>
      <c r="LL186" s="79"/>
      <c r="LM186" s="79"/>
      <c r="LN186" s="79"/>
      <c r="LO186" s="79"/>
      <c r="LP186" s="79"/>
      <c r="LQ186" s="79"/>
      <c r="LR186" s="79"/>
      <c r="LS186" s="79"/>
      <c r="LT186" s="79"/>
      <c r="LU186" s="79"/>
      <c r="LV186" s="79"/>
      <c r="LW186" s="79"/>
      <c r="LX186" s="79"/>
      <c r="LY186" s="79"/>
      <c r="LZ186" s="79"/>
      <c r="MA186" s="79"/>
      <c r="MB186" s="79"/>
      <c r="MC186" s="79"/>
      <c r="MD186" s="79"/>
      <c r="ME186" s="79"/>
      <c r="MF186" s="79"/>
      <c r="MG186" s="79"/>
      <c r="MH186" s="79"/>
      <c r="MI186" s="79"/>
      <c r="MJ186" s="79"/>
      <c r="MK186" s="79"/>
      <c r="ML186" s="79"/>
      <c r="MM186" s="79"/>
      <c r="MN186" s="79"/>
      <c r="MO186" s="79"/>
      <c r="MP186" s="79"/>
      <c r="MQ186" s="79"/>
      <c r="MR186" s="79"/>
      <c r="MS186" s="79"/>
      <c r="MT186" s="79"/>
      <c r="MU186" s="79"/>
      <c r="MV186" s="79"/>
      <c r="MW186" s="79"/>
      <c r="MX186" s="79"/>
      <c r="MY186" s="79"/>
      <c r="MZ186" s="79"/>
      <c r="NA186" s="79"/>
      <c r="NB186" s="79"/>
      <c r="NC186" s="79"/>
      <c r="ND186" s="79"/>
      <c r="NE186" s="79"/>
      <c r="NF186" s="79"/>
      <c r="NG186" s="79"/>
      <c r="NH186" s="79"/>
      <c r="NI186" s="79"/>
      <c r="NJ186" s="79"/>
      <c r="NK186" s="79"/>
      <c r="NL186" s="79"/>
      <c r="NM186" s="79"/>
      <c r="NN186" s="79"/>
      <c r="NO186" s="79"/>
      <c r="NP186" s="79"/>
      <c r="NQ186" s="79"/>
      <c r="NR186" s="79"/>
      <c r="NS186" s="79"/>
      <c r="NT186" s="79"/>
      <c r="NU186" s="79"/>
      <c r="NV186" s="79"/>
      <c r="NW186" s="79"/>
      <c r="NX186" s="79"/>
      <c r="NY186" s="79"/>
      <c r="NZ186" s="79"/>
      <c r="OA186" s="79"/>
      <c r="OB186" s="79"/>
      <c r="OC186" s="79"/>
      <c r="OD186" s="79"/>
      <c r="OE186" s="79"/>
      <c r="OF186" s="79"/>
      <c r="OG186" s="79"/>
      <c r="OH186" s="79"/>
      <c r="OI186" s="79"/>
      <c r="OJ186" s="79"/>
      <c r="OK186" s="79"/>
      <c r="OL186" s="79"/>
      <c r="OM186" s="79"/>
      <c r="ON186" s="79"/>
      <c r="OO186" s="79"/>
      <c r="OP186" s="79"/>
      <c r="OQ186" s="79"/>
      <c r="OR186" s="79"/>
      <c r="OS186" s="79"/>
      <c r="OT186" s="79"/>
      <c r="OU186" s="79"/>
      <c r="OV186" s="79"/>
      <c r="OW186" s="79"/>
      <c r="OX186" s="79"/>
      <c r="OY186" s="79"/>
      <c r="OZ186" s="79"/>
      <c r="PA186" s="79"/>
      <c r="PB186" s="79"/>
      <c r="PC186" s="79"/>
      <c r="PD186" s="79"/>
      <c r="PE186" s="79"/>
      <c r="PF186" s="79"/>
      <c r="PG186" s="79"/>
      <c r="PH186" s="79"/>
      <c r="PI186" s="79"/>
      <c r="PJ186" s="79"/>
      <c r="PK186" s="79"/>
      <c r="PL186" s="79"/>
      <c r="PM186" s="79"/>
      <c r="PN186" s="79"/>
      <c r="PO186" s="79"/>
      <c r="PP186" s="79"/>
      <c r="PQ186" s="79"/>
      <c r="PR186" s="79"/>
      <c r="PS186" s="79"/>
      <c r="PT186" s="79"/>
      <c r="PU186" s="79"/>
      <c r="PV186" s="79"/>
      <c r="PW186" s="79"/>
      <c r="PX186" s="79"/>
      <c r="PY186" s="79"/>
      <c r="PZ186" s="79"/>
      <c r="QA186" s="79"/>
      <c r="QB186" s="79"/>
      <c r="QC186" s="79"/>
      <c r="QD186" s="79"/>
      <c r="QE186" s="79"/>
      <c r="QF186" s="79"/>
      <c r="QG186" s="79"/>
      <c r="QH186" s="79"/>
      <c r="QI186" s="79"/>
      <c r="QJ186" s="79"/>
      <c r="QK186" s="79"/>
      <c r="QL186" s="79"/>
      <c r="QM186" s="79"/>
      <c r="QN186" s="79"/>
      <c r="QO186" s="79"/>
      <c r="QP186" s="79"/>
      <c r="QQ186" s="79"/>
      <c r="QR186" s="79"/>
      <c r="QS186" s="79"/>
      <c r="QT186" s="79"/>
      <c r="QU186" s="79"/>
      <c r="QV186" s="79"/>
      <c r="QW186" s="79"/>
      <c r="QX186" s="79"/>
      <c r="QY186" s="79"/>
      <c r="QZ186" s="79"/>
      <c r="RA186" s="79"/>
      <c r="RB186" s="79"/>
      <c r="RC186" s="79"/>
      <c r="RD186" s="79"/>
      <c r="RE186" s="79"/>
      <c r="RF186" s="79"/>
      <c r="RG186" s="79"/>
      <c r="RH186" s="79"/>
      <c r="RI186" s="79"/>
      <c r="RJ186" s="79"/>
      <c r="RK186" s="79"/>
      <c r="RL186" s="79"/>
      <c r="RM186" s="79"/>
      <c r="RN186" s="79"/>
      <c r="RO186" s="79"/>
      <c r="RP186" s="79"/>
      <c r="RQ186" s="79"/>
      <c r="RR186" s="79"/>
      <c r="RS186" s="79"/>
      <c r="RT186" s="79"/>
      <c r="RU186" s="79"/>
      <c r="RV186" s="79"/>
      <c r="RW186" s="79"/>
      <c r="RX186" s="79"/>
      <c r="RY186" s="79"/>
      <c r="RZ186" s="79"/>
      <c r="SA186" s="79"/>
      <c r="SB186" s="79"/>
      <c r="SC186" s="79"/>
      <c r="SD186" s="79"/>
      <c r="SE186" s="79"/>
      <c r="SF186" s="79"/>
      <c r="SG186" s="79"/>
      <c r="SH186" s="79"/>
      <c r="SI186" s="79"/>
      <c r="SJ186" s="79"/>
      <c r="SK186" s="79"/>
      <c r="SL186" s="79"/>
      <c r="SM186" s="79"/>
      <c r="SN186" s="79"/>
      <c r="SO186" s="79"/>
      <c r="SP186" s="79"/>
      <c r="SQ186" s="79"/>
      <c r="SR186" s="79"/>
      <c r="SS186" s="79"/>
      <c r="ST186" s="79"/>
      <c r="SU186" s="79"/>
      <c r="SV186" s="79"/>
      <c r="SW186" s="79"/>
      <c r="SX186" s="79"/>
      <c r="SY186" s="79"/>
      <c r="SZ186" s="79"/>
      <c r="TA186" s="79"/>
      <c r="TB186" s="79"/>
      <c r="TC186" s="79"/>
      <c r="TD186" s="79"/>
      <c r="TE186" s="79"/>
      <c r="TF186" s="79"/>
      <c r="TG186" s="79"/>
      <c r="TH186" s="79"/>
      <c r="TI186" s="79"/>
      <c r="TJ186" s="79"/>
      <c r="TK186" s="79"/>
      <c r="TL186" s="79"/>
      <c r="TM186" s="79"/>
      <c r="TN186" s="79"/>
      <c r="TO186" s="79"/>
      <c r="TP186" s="79"/>
      <c r="TQ186" s="79"/>
      <c r="TR186" s="79"/>
      <c r="TS186" s="79"/>
      <c r="TT186" s="79"/>
      <c r="TU186" s="79"/>
      <c r="TV186" s="79"/>
      <c r="TW186" s="79"/>
      <c r="TX186" s="79"/>
      <c r="TY186" s="79"/>
      <c r="TZ186" s="79"/>
      <c r="UA186" s="79"/>
      <c r="UB186" s="79"/>
      <c r="UC186" s="79"/>
      <c r="UD186" s="79"/>
      <c r="UE186" s="79"/>
      <c r="UF186" s="79"/>
      <c r="UG186" s="79"/>
      <c r="UH186" s="79"/>
      <c r="UI186" s="79"/>
      <c r="UJ186" s="79"/>
      <c r="UK186" s="79"/>
      <c r="UL186" s="79"/>
      <c r="UM186" s="79"/>
      <c r="UN186" s="79"/>
      <c r="UO186" s="79"/>
      <c r="UP186" s="79"/>
      <c r="UQ186" s="79"/>
      <c r="UR186" s="79"/>
      <c r="US186" s="79"/>
      <c r="UT186" s="79"/>
      <c r="UU186" s="79"/>
      <c r="UV186" s="79"/>
      <c r="UW186" s="79"/>
      <c r="UX186" s="79"/>
      <c r="UY186" s="79"/>
      <c r="UZ186" s="79"/>
      <c r="VA186" s="79"/>
      <c r="VB186" s="79"/>
      <c r="VC186" s="79"/>
      <c r="VD186" s="79"/>
      <c r="VE186" s="79"/>
      <c r="VF186" s="79"/>
      <c r="VG186" s="79"/>
      <c r="VH186" s="79"/>
      <c r="VI186" s="79"/>
      <c r="VJ186" s="79"/>
      <c r="VK186" s="79"/>
      <c r="VL186" s="79"/>
      <c r="VM186" s="79"/>
      <c r="VN186" s="79"/>
      <c r="VO186" s="79"/>
      <c r="VP186" s="79"/>
      <c r="VQ186" s="79"/>
      <c r="VR186" s="79"/>
      <c r="VS186" s="79"/>
      <c r="VT186" s="79"/>
      <c r="VU186" s="79"/>
      <c r="VV186" s="79"/>
      <c r="VW186" s="79"/>
      <c r="VX186" s="79"/>
      <c r="VY186" s="79"/>
      <c r="VZ186" s="79"/>
      <c r="WA186" s="79"/>
      <c r="WB186" s="79"/>
      <c r="WC186" s="79"/>
      <c r="WD186" s="79"/>
      <c r="WE186" s="79"/>
      <c r="WF186" s="79"/>
      <c r="WG186" s="79"/>
      <c r="WH186" s="79"/>
      <c r="WI186" s="79"/>
      <c r="WJ186" s="79"/>
      <c r="WK186" s="79"/>
      <c r="WL186" s="79"/>
      <c r="WM186" s="79"/>
      <c r="WN186" s="79"/>
      <c r="WO186" s="79"/>
      <c r="WP186" s="79"/>
      <c r="WQ186" s="79"/>
      <c r="WR186" s="79"/>
      <c r="WS186" s="79"/>
      <c r="WT186" s="79"/>
      <c r="WU186" s="79"/>
      <c r="WV186" s="79"/>
      <c r="WW186" s="79"/>
      <c r="WX186" s="79"/>
      <c r="WY186" s="79"/>
      <c r="WZ186" s="79"/>
      <c r="XA186" s="79"/>
      <c r="XB186" s="79"/>
      <c r="XC186" s="79"/>
      <c r="XD186" s="79"/>
      <c r="XE186" s="79"/>
      <c r="XF186" s="79"/>
      <c r="XG186" s="79"/>
      <c r="XH186" s="79"/>
      <c r="XI186" s="79"/>
      <c r="XJ186" s="79"/>
      <c r="XK186" s="79"/>
      <c r="XL186" s="79"/>
      <c r="XM186" s="79"/>
      <c r="XN186" s="79"/>
      <c r="XO186" s="79"/>
      <c r="XP186" s="79"/>
      <c r="XQ186" s="79"/>
      <c r="XR186" s="79"/>
      <c r="XS186" s="79"/>
      <c r="XT186" s="79"/>
      <c r="XU186" s="79"/>
      <c r="XV186" s="79"/>
      <c r="XW186" s="79"/>
      <c r="XX186" s="79"/>
      <c r="XY186" s="79"/>
      <c r="XZ186" s="79"/>
      <c r="YA186" s="79"/>
      <c r="YB186" s="79"/>
      <c r="YC186" s="79"/>
      <c r="YD186" s="79"/>
      <c r="YE186" s="79"/>
      <c r="YF186" s="79"/>
      <c r="YG186" s="79"/>
      <c r="YH186" s="79"/>
      <c r="YI186" s="79"/>
      <c r="YJ186" s="79"/>
      <c r="YK186" s="79"/>
      <c r="YL186" s="79"/>
      <c r="YM186" s="79"/>
      <c r="YN186" s="79"/>
      <c r="YO186" s="79"/>
      <c r="YP186" s="79"/>
      <c r="YQ186" s="79"/>
      <c r="YR186" s="79"/>
      <c r="YS186" s="79"/>
      <c r="YT186" s="79"/>
      <c r="YU186" s="79"/>
      <c r="YV186" s="79"/>
      <c r="YW186" s="79"/>
      <c r="YX186" s="79"/>
      <c r="YY186" s="79"/>
      <c r="YZ186" s="79"/>
      <c r="ZA186" s="79"/>
      <c r="ZB186" s="79"/>
      <c r="ZC186" s="79"/>
      <c r="ZD186" s="79"/>
      <c r="ZE186" s="79"/>
      <c r="ZF186" s="79"/>
      <c r="ZG186" s="79"/>
      <c r="ZH186" s="79"/>
      <c r="ZI186" s="79"/>
      <c r="ZJ186" s="79"/>
      <c r="ZK186" s="79"/>
      <c r="ZL186" s="79"/>
      <c r="ZM186" s="79"/>
      <c r="ZN186" s="79"/>
      <c r="ZO186" s="79"/>
      <c r="ZP186" s="79"/>
      <c r="ZQ186" s="79"/>
      <c r="ZR186" s="79"/>
      <c r="ZS186" s="79"/>
      <c r="ZT186" s="79"/>
      <c r="ZU186" s="79"/>
      <c r="ZV186" s="79"/>
      <c r="ZW186" s="79"/>
      <c r="ZX186" s="79"/>
      <c r="ZY186" s="79"/>
      <c r="ZZ186" s="79"/>
      <c r="AAA186" s="79"/>
      <c r="AAB186" s="79"/>
      <c r="AAC186" s="79"/>
      <c r="AAD186" s="79"/>
      <c r="AAE186" s="79"/>
      <c r="AAF186" s="79"/>
      <c r="AAG186" s="79"/>
      <c r="AAH186" s="79"/>
      <c r="AAI186" s="79"/>
      <c r="AAJ186" s="79"/>
      <c r="AAK186" s="79"/>
      <c r="AAL186" s="79"/>
      <c r="AAM186" s="79"/>
      <c r="AAN186" s="79"/>
      <c r="AAO186" s="79"/>
      <c r="AAP186" s="79"/>
      <c r="AAQ186" s="79"/>
      <c r="AAR186" s="79"/>
      <c r="AAS186" s="79"/>
      <c r="AAT186" s="79"/>
      <c r="AAU186" s="79"/>
      <c r="AAV186" s="79"/>
      <c r="AAW186" s="79"/>
      <c r="AAX186" s="79"/>
      <c r="AAY186" s="79"/>
      <c r="AAZ186" s="79"/>
      <c r="ABA186" s="79"/>
      <c r="ABB186" s="79"/>
      <c r="ABC186" s="79"/>
      <c r="ABD186" s="79"/>
      <c r="ABE186" s="79"/>
      <c r="ABF186" s="79"/>
      <c r="ABG186" s="79"/>
      <c r="ABH186" s="79"/>
      <c r="ABI186" s="79"/>
      <c r="ABJ186" s="79"/>
      <c r="ABK186" s="79"/>
      <c r="ABL186" s="79"/>
      <c r="ABM186" s="79"/>
      <c r="ABN186" s="79"/>
      <c r="ABO186" s="79"/>
      <c r="ABP186" s="79"/>
      <c r="ABQ186" s="79"/>
      <c r="ABR186" s="79"/>
      <c r="ABS186" s="79"/>
      <c r="ABT186" s="79"/>
      <c r="ABU186" s="79"/>
      <c r="ABV186" s="79"/>
      <c r="ABW186" s="79"/>
      <c r="ABX186" s="79"/>
      <c r="ABY186" s="79"/>
      <c r="ABZ186" s="79"/>
      <c r="ACA186" s="79"/>
      <c r="ACB186" s="79"/>
      <c r="ACC186" s="79"/>
      <c r="ACD186" s="79"/>
      <c r="ACE186" s="79"/>
      <c r="ACF186" s="79"/>
      <c r="ACG186" s="79"/>
      <c r="ACH186" s="79"/>
      <c r="ACI186" s="79"/>
      <c r="ACJ186" s="79"/>
      <c r="ACK186" s="79"/>
      <c r="ACL186" s="79"/>
      <c r="ACM186" s="79"/>
      <c r="ACN186" s="79"/>
      <c r="ACO186" s="79"/>
      <c r="ACP186" s="79"/>
      <c r="ACQ186" s="79"/>
      <c r="ACR186" s="79"/>
      <c r="ACS186" s="79"/>
      <c r="ACT186" s="79"/>
      <c r="ACU186" s="79"/>
      <c r="ACV186" s="79"/>
      <c r="ACW186" s="79"/>
      <c r="ACX186" s="79"/>
      <c r="ACY186" s="79"/>
      <c r="ACZ186" s="79"/>
      <c r="ADA186" s="79"/>
      <c r="ADB186" s="79"/>
      <c r="ADC186" s="79"/>
      <c r="ADD186" s="79"/>
      <c r="ADE186" s="79"/>
      <c r="ADF186" s="79"/>
      <c r="ADG186" s="79"/>
      <c r="ADH186" s="79"/>
      <c r="ADI186" s="79"/>
      <c r="ADJ186" s="79"/>
      <c r="ADK186" s="79"/>
      <c r="ADL186" s="79"/>
      <c r="ADM186" s="79"/>
      <c r="ADN186" s="79"/>
      <c r="ADO186" s="79"/>
      <c r="ADP186" s="79"/>
      <c r="ADQ186" s="79"/>
      <c r="ADR186" s="79"/>
      <c r="ADS186" s="79"/>
      <c r="ADT186" s="79"/>
      <c r="ADU186" s="79"/>
      <c r="ADV186" s="79"/>
      <c r="ADW186" s="79"/>
      <c r="ADX186" s="79"/>
      <c r="ADY186" s="79"/>
      <c r="ADZ186" s="79"/>
      <c r="AEA186" s="79"/>
      <c r="AEB186" s="79"/>
      <c r="AEC186" s="79"/>
      <c r="AED186" s="79"/>
      <c r="AEE186" s="79"/>
      <c r="AEF186" s="79"/>
      <c r="AEG186" s="79"/>
      <c r="AEH186" s="79"/>
      <c r="AEI186" s="79"/>
      <c r="AEJ186" s="79"/>
      <c r="AEK186" s="79"/>
      <c r="AEL186" s="79"/>
      <c r="AEM186" s="79"/>
      <c r="AEN186" s="79"/>
      <c r="AEO186" s="79"/>
      <c r="AEP186" s="79"/>
      <c r="AEQ186" s="79"/>
      <c r="AER186" s="79"/>
      <c r="AES186" s="79"/>
      <c r="AET186" s="79"/>
      <c r="AEU186" s="79"/>
      <c r="AEV186" s="79"/>
      <c r="AEW186" s="79"/>
      <c r="AEX186" s="79"/>
      <c r="AEY186" s="79"/>
      <c r="AEZ186" s="79"/>
      <c r="AFA186" s="79"/>
      <c r="AFB186" s="79"/>
      <c r="AFC186" s="79"/>
      <c r="AFD186" s="79"/>
      <c r="AFE186" s="79"/>
      <c r="AFF186" s="79"/>
      <c r="AFG186" s="79"/>
      <c r="AFH186" s="79"/>
      <c r="AFI186" s="79"/>
      <c r="AFJ186" s="79"/>
      <c r="AFK186" s="79"/>
      <c r="AFL186" s="79"/>
      <c r="AFM186" s="79"/>
      <c r="AFN186" s="79"/>
      <c r="AFO186" s="79"/>
      <c r="AFP186" s="79"/>
      <c r="AFQ186" s="79"/>
      <c r="AFR186" s="79"/>
      <c r="AFS186" s="79"/>
      <c r="AFT186" s="79"/>
      <c r="AFU186" s="79"/>
      <c r="AFV186" s="79"/>
      <c r="AFW186" s="79"/>
      <c r="AFX186" s="79"/>
      <c r="AFY186" s="79"/>
      <c r="AFZ186" s="79"/>
      <c r="AGA186" s="79"/>
      <c r="AGB186" s="79"/>
      <c r="AGC186" s="79"/>
      <c r="AGD186" s="79"/>
      <c r="AGE186" s="79"/>
      <c r="AGF186" s="79"/>
      <c r="AGG186" s="79"/>
      <c r="AGH186" s="79"/>
      <c r="AGI186" s="79"/>
      <c r="AGJ186" s="79"/>
      <c r="AGK186" s="79"/>
      <c r="AGL186" s="79"/>
      <c r="AGM186" s="79"/>
      <c r="AGN186" s="79"/>
      <c r="AGO186" s="79"/>
      <c r="AGP186" s="79"/>
      <c r="AGQ186" s="79"/>
      <c r="AGR186" s="79"/>
      <c r="AGS186" s="79"/>
      <c r="AGT186" s="79"/>
      <c r="AGU186" s="79"/>
      <c r="AGV186" s="79"/>
      <c r="AGW186" s="79"/>
      <c r="AGX186" s="79"/>
      <c r="AGY186" s="79"/>
      <c r="AGZ186" s="79"/>
      <c r="AHA186" s="79"/>
      <c r="AHB186" s="79"/>
      <c r="AHC186" s="79"/>
      <c r="AHD186" s="79"/>
      <c r="AHE186" s="79"/>
      <c r="AHF186" s="79"/>
      <c r="AHG186" s="79"/>
      <c r="AHH186" s="79"/>
      <c r="AHI186" s="79"/>
      <c r="AHJ186" s="79"/>
      <c r="AHK186" s="79"/>
      <c r="AHL186" s="79"/>
      <c r="AHM186" s="79"/>
      <c r="AHN186" s="79"/>
      <c r="AHO186" s="79"/>
      <c r="AHP186" s="79"/>
      <c r="AHQ186" s="79"/>
      <c r="AHR186" s="79"/>
      <c r="AHS186" s="79"/>
      <c r="AHT186" s="79"/>
      <c r="AHU186" s="79"/>
      <c r="AHV186" s="79"/>
      <c r="AHW186" s="79"/>
      <c r="AHX186" s="79"/>
      <c r="AHY186" s="79"/>
      <c r="AHZ186" s="79"/>
      <c r="AIA186" s="79"/>
      <c r="AIB186" s="79"/>
      <c r="AIC186" s="79"/>
      <c r="AID186" s="79"/>
      <c r="AIE186" s="79"/>
      <c r="AIF186" s="79"/>
      <c r="AIG186" s="79"/>
      <c r="AIH186" s="79"/>
      <c r="AII186" s="79"/>
      <c r="AIJ186" s="79"/>
      <c r="AIK186" s="79"/>
      <c r="AIL186" s="79"/>
      <c r="AIM186" s="79"/>
      <c r="AIN186" s="79"/>
      <c r="AIO186" s="79"/>
      <c r="AIP186" s="79"/>
      <c r="AIQ186" s="79"/>
      <c r="AIR186" s="79"/>
      <c r="AIS186" s="79"/>
      <c r="AIT186" s="79"/>
      <c r="AIU186" s="79"/>
      <c r="AIV186" s="79"/>
      <c r="AIW186" s="79"/>
      <c r="AIX186" s="79"/>
      <c r="AIY186" s="79"/>
      <c r="AIZ186" s="79"/>
      <c r="AJA186" s="79"/>
      <c r="AJB186" s="79"/>
      <c r="AJC186" s="79"/>
      <c r="AJD186" s="79"/>
      <c r="AJE186" s="79"/>
      <c r="AJF186" s="79"/>
      <c r="AJG186" s="79"/>
      <c r="AJH186" s="79"/>
      <c r="AJI186" s="79"/>
      <c r="AJJ186" s="79"/>
      <c r="AJK186" s="79"/>
      <c r="AJL186" s="79"/>
      <c r="AJM186" s="79"/>
      <c r="AJN186" s="79"/>
      <c r="AJO186" s="79"/>
      <c r="AJP186" s="79"/>
      <c r="AJQ186" s="79"/>
      <c r="AJR186" s="79"/>
      <c r="AJS186" s="79"/>
      <c r="AJT186" s="79"/>
      <c r="AJU186" s="79"/>
      <c r="AJV186" s="79"/>
      <c r="AJW186" s="79"/>
      <c r="AJX186" s="79"/>
      <c r="AJY186" s="79"/>
      <c r="AJZ186" s="79"/>
      <c r="AKA186" s="79"/>
      <c r="AKB186" s="79"/>
      <c r="AKC186" s="79"/>
      <c r="AKD186" s="79"/>
      <c r="AKE186" s="79"/>
      <c r="AKF186" s="79"/>
      <c r="AKG186" s="79"/>
      <c r="AKH186" s="79"/>
      <c r="AKI186" s="79"/>
      <c r="AKJ186" s="79"/>
      <c r="AKK186" s="79"/>
      <c r="AKL186" s="79"/>
      <c r="AKM186" s="79"/>
      <c r="AKN186" s="79"/>
      <c r="AKO186" s="79"/>
      <c r="AKP186" s="79"/>
      <c r="AKQ186" s="79"/>
      <c r="AKR186" s="79"/>
      <c r="AKS186" s="79"/>
      <c r="AKT186" s="79"/>
      <c r="AKU186" s="79"/>
      <c r="AKV186" s="79"/>
      <c r="AKW186" s="79"/>
      <c r="AKX186" s="79"/>
      <c r="AKY186" s="79"/>
      <c r="AKZ186" s="79"/>
      <c r="ALA186" s="79"/>
      <c r="ALB186" s="79"/>
      <c r="ALC186" s="79"/>
      <c r="ALD186" s="79"/>
      <c r="ALE186" s="79"/>
      <c r="ALF186" s="79"/>
      <c r="ALG186" s="79"/>
      <c r="ALH186" s="79"/>
      <c r="ALI186" s="79"/>
      <c r="ALJ186" s="79"/>
      <c r="ALK186" s="79"/>
      <c r="ALL186" s="79"/>
      <c r="ALM186" s="79"/>
      <c r="ALN186" s="79"/>
      <c r="ALO186" s="79"/>
      <c r="ALP186" s="79"/>
      <c r="ALQ186" s="79"/>
      <c r="ALR186" s="79"/>
      <c r="ALS186" s="79"/>
      <c r="ALT186" s="79"/>
      <c r="ALU186" s="79"/>
      <c r="ALV186" s="79"/>
      <c r="ALW186" s="79"/>
      <c r="ALX186" s="79"/>
      <c r="ALY186" s="79"/>
      <c r="ALZ186" s="79"/>
      <c r="AMA186" s="79"/>
      <c r="AMB186" s="79"/>
      <c r="AMC186" s="79"/>
      <c r="AMD186" s="79"/>
      <c r="AME186" s="79"/>
      <c r="AMF186" s="79"/>
      <c r="AMG186" s="79"/>
      <c r="AMH186" s="79"/>
      <c r="AMI186" s="79"/>
      <c r="AMJ186" s="79"/>
      <c r="AMK186" s="79"/>
      <c r="AML186" s="79"/>
      <c r="AMM186" s="79"/>
      <c r="AMN186" s="79"/>
      <c r="AMO186" s="79"/>
      <c r="AMP186" s="79"/>
      <c r="AMQ186" s="79"/>
      <c r="AMR186" s="79"/>
      <c r="AMS186" s="79"/>
      <c r="AMT186" s="79"/>
      <c r="AMU186" s="79"/>
      <c r="AMV186" s="79"/>
      <c r="AMW186" s="79"/>
      <c r="AMX186" s="79"/>
      <c r="AMY186" s="79"/>
      <c r="AMZ186" s="79"/>
      <c r="ANA186" s="79"/>
      <c r="ANB186" s="79"/>
      <c r="ANC186" s="79"/>
      <c r="AND186" s="79"/>
      <c r="ANE186" s="79"/>
      <c r="ANF186" s="79"/>
      <c r="ANG186" s="79"/>
      <c r="ANH186" s="79"/>
      <c r="ANI186" s="79"/>
      <c r="ANJ186" s="79"/>
      <c r="ANK186" s="79"/>
      <c r="ANL186" s="79"/>
      <c r="ANM186" s="79"/>
      <c r="ANN186" s="79"/>
      <c r="ANO186" s="79"/>
      <c r="ANP186" s="79"/>
      <c r="ANQ186" s="79"/>
      <c r="ANR186" s="79"/>
      <c r="ANS186" s="79"/>
      <c r="ANT186" s="79"/>
      <c r="ANU186" s="79"/>
      <c r="ANV186" s="79"/>
      <c r="ANW186" s="79"/>
      <c r="ANX186" s="79"/>
      <c r="ANY186" s="79"/>
      <c r="ANZ186" s="79"/>
      <c r="AOA186" s="79"/>
      <c r="AOB186" s="79"/>
      <c r="AOC186" s="79"/>
      <c r="AOD186" s="79"/>
      <c r="AOE186" s="79"/>
      <c r="AOF186" s="79"/>
      <c r="AOG186" s="79"/>
      <c r="AOH186" s="79"/>
      <c r="AOI186" s="79"/>
      <c r="AOJ186" s="79"/>
      <c r="AOK186" s="79"/>
      <c r="AOL186" s="79"/>
      <c r="AOM186" s="79"/>
      <c r="AON186" s="79"/>
      <c r="AOO186" s="79"/>
      <c r="AOP186" s="79"/>
      <c r="AOQ186" s="79"/>
      <c r="AOR186" s="79"/>
      <c r="AOS186" s="79"/>
      <c r="AOT186" s="79"/>
      <c r="AOU186" s="79"/>
      <c r="AOV186" s="79"/>
      <c r="AOW186" s="79"/>
      <c r="AOX186" s="79"/>
      <c r="AOY186" s="79"/>
      <c r="AOZ186" s="79"/>
      <c r="APA186" s="79"/>
      <c r="APB186" s="79"/>
      <c r="APC186" s="79"/>
      <c r="APD186" s="79"/>
      <c r="APE186" s="79"/>
      <c r="APF186" s="79"/>
      <c r="APG186" s="79"/>
      <c r="APH186" s="79"/>
      <c r="API186" s="79"/>
      <c r="APJ186" s="79"/>
      <c r="APK186" s="79"/>
      <c r="APL186" s="79"/>
      <c r="APM186" s="79"/>
      <c r="APN186" s="79"/>
      <c r="APO186" s="79"/>
      <c r="APP186" s="79"/>
      <c r="APQ186" s="79"/>
      <c r="APR186" s="79"/>
      <c r="APS186" s="79"/>
      <c r="APT186" s="79"/>
      <c r="APU186" s="79"/>
      <c r="APV186" s="79"/>
      <c r="APW186" s="79"/>
      <c r="APX186" s="79"/>
      <c r="APY186" s="79"/>
      <c r="APZ186" s="79"/>
      <c r="AQA186" s="79"/>
      <c r="AQB186" s="79"/>
      <c r="AQC186" s="79"/>
      <c r="AQD186" s="79"/>
      <c r="AQE186" s="79"/>
      <c r="AQF186" s="79"/>
      <c r="AQG186" s="79"/>
      <c r="AQH186" s="79"/>
      <c r="AQI186" s="79"/>
      <c r="AQJ186" s="79"/>
      <c r="AQK186" s="79"/>
      <c r="AQL186" s="79"/>
      <c r="AQM186" s="79"/>
      <c r="AQN186" s="79"/>
      <c r="AQO186" s="79"/>
      <c r="AQP186" s="79"/>
      <c r="AQQ186" s="79"/>
      <c r="AQR186" s="79"/>
      <c r="AQS186" s="79"/>
      <c r="AQT186" s="79"/>
      <c r="AQU186" s="79"/>
      <c r="AQV186" s="79"/>
      <c r="AQW186" s="79"/>
      <c r="AQX186" s="79"/>
      <c r="AQY186" s="79"/>
      <c r="AQZ186" s="79"/>
      <c r="ARA186" s="79"/>
      <c r="ARB186" s="79"/>
      <c r="ARC186" s="79"/>
      <c r="ARD186" s="79"/>
      <c r="ARE186" s="79"/>
      <c r="ARF186" s="79"/>
      <c r="ARG186" s="79"/>
      <c r="ARH186" s="79"/>
      <c r="ARI186" s="79"/>
      <c r="ARJ186" s="79"/>
      <c r="ARK186" s="79"/>
      <c r="ARL186" s="79"/>
      <c r="ARM186" s="79"/>
      <c r="ARN186" s="79"/>
      <c r="ARO186" s="79"/>
      <c r="ARP186" s="79"/>
      <c r="ARQ186" s="79"/>
      <c r="ARR186" s="79"/>
      <c r="ARS186" s="79"/>
      <c r="ART186" s="79"/>
      <c r="ARU186" s="79"/>
      <c r="ARV186" s="79"/>
      <c r="ARW186" s="79"/>
      <c r="ARX186" s="79"/>
      <c r="ARY186" s="79"/>
      <c r="ARZ186" s="79"/>
      <c r="ASA186" s="79"/>
      <c r="ASB186" s="79"/>
      <c r="ASC186" s="79"/>
      <c r="ASD186" s="79"/>
      <c r="ASE186" s="79"/>
      <c r="ASF186" s="79"/>
      <c r="ASG186" s="79"/>
      <c r="ASH186" s="79"/>
      <c r="ASI186" s="79"/>
      <c r="ASJ186" s="79"/>
      <c r="ASK186" s="79"/>
      <c r="ASL186" s="79"/>
      <c r="ASM186" s="79"/>
      <c r="ASN186" s="79"/>
      <c r="ASO186" s="79"/>
      <c r="ASP186" s="79"/>
      <c r="ASQ186" s="79"/>
      <c r="ASR186" s="79"/>
      <c r="ASS186" s="79"/>
      <c r="AST186" s="79"/>
      <c r="ASU186" s="79"/>
      <c r="ASV186" s="79"/>
      <c r="ASW186" s="79"/>
      <c r="ASX186" s="79"/>
      <c r="ASY186" s="79"/>
      <c r="ASZ186" s="79"/>
      <c r="ATA186" s="79"/>
      <c r="ATB186" s="79"/>
      <c r="ATC186" s="79"/>
      <c r="ATD186" s="79"/>
      <c r="ATE186" s="79"/>
      <c r="ATF186" s="79"/>
      <c r="ATG186" s="79"/>
      <c r="ATH186" s="79"/>
      <c r="ATI186" s="79"/>
      <c r="ATJ186" s="79"/>
      <c r="ATK186" s="79"/>
      <c r="ATL186" s="79"/>
      <c r="ATM186" s="79"/>
      <c r="ATN186" s="79"/>
      <c r="ATO186" s="79"/>
      <c r="ATP186" s="79"/>
      <c r="ATQ186" s="79"/>
      <c r="ATR186" s="79"/>
      <c r="ATS186" s="79"/>
      <c r="ATT186" s="79"/>
      <c r="ATU186" s="79"/>
      <c r="ATV186" s="79"/>
      <c r="ATW186" s="79"/>
      <c r="ATX186" s="79"/>
      <c r="ATY186" s="79"/>
      <c r="ATZ186" s="79"/>
      <c r="AUA186" s="79"/>
      <c r="AUB186" s="79"/>
      <c r="AUC186" s="79"/>
      <c r="AUD186" s="79"/>
      <c r="AUE186" s="79"/>
      <c r="AUF186" s="79"/>
      <c r="AUG186" s="79"/>
      <c r="AUH186" s="79"/>
      <c r="AUI186" s="79"/>
      <c r="AUJ186" s="79"/>
      <c r="AUK186" s="79"/>
      <c r="AUL186" s="79"/>
      <c r="AUM186" s="79"/>
      <c r="AUN186" s="79"/>
      <c r="AUO186" s="79"/>
      <c r="AUP186" s="79"/>
      <c r="AUQ186" s="79"/>
      <c r="AUR186" s="79"/>
      <c r="AUS186" s="79"/>
      <c r="AUT186" s="79"/>
      <c r="AUU186" s="79"/>
      <c r="AUV186" s="79"/>
      <c r="AUW186" s="79"/>
      <c r="AUX186" s="79"/>
      <c r="AUY186" s="79"/>
      <c r="AUZ186" s="79"/>
      <c r="AVA186" s="79"/>
      <c r="AVB186" s="79"/>
      <c r="AVC186" s="79"/>
      <c r="AVD186" s="79"/>
      <c r="AVE186" s="79"/>
      <c r="AVF186" s="79"/>
      <c r="AVG186" s="79"/>
      <c r="AVH186" s="79"/>
      <c r="AVI186" s="79"/>
      <c r="AVJ186" s="79"/>
      <c r="AVK186" s="79"/>
      <c r="AVL186" s="79"/>
      <c r="AVM186" s="79"/>
      <c r="AVN186" s="79"/>
      <c r="AVO186" s="79"/>
      <c r="AVP186" s="79"/>
      <c r="AVQ186" s="79"/>
      <c r="AVR186" s="79"/>
      <c r="AVS186" s="79"/>
      <c r="AVT186" s="79"/>
      <c r="AVU186" s="79"/>
      <c r="AVV186" s="79"/>
      <c r="AVW186" s="79"/>
      <c r="AVX186" s="79"/>
      <c r="AVY186" s="79"/>
      <c r="AVZ186" s="79"/>
      <c r="AWA186" s="79"/>
      <c r="AWB186" s="79"/>
      <c r="AWC186" s="79"/>
      <c r="AWD186" s="79"/>
      <c r="AWE186" s="79"/>
      <c r="AWF186" s="79"/>
      <c r="AWG186" s="79"/>
      <c r="AWH186" s="79"/>
      <c r="AWI186" s="79"/>
      <c r="AWJ186" s="79"/>
      <c r="AWK186" s="79"/>
      <c r="AWL186" s="79"/>
      <c r="AWM186" s="79"/>
      <c r="AWN186" s="79"/>
      <c r="AWO186" s="79"/>
      <c r="AWP186" s="79"/>
      <c r="AWQ186" s="79"/>
      <c r="AWR186" s="79"/>
      <c r="AWS186" s="79"/>
      <c r="AWT186" s="79"/>
      <c r="AWU186" s="79"/>
      <c r="AWV186" s="79"/>
      <c r="AWW186" s="79"/>
      <c r="AWX186" s="79"/>
      <c r="AWY186" s="79"/>
      <c r="AWZ186" s="79"/>
      <c r="AXA186" s="79"/>
      <c r="AXB186" s="79"/>
      <c r="AXC186" s="79"/>
      <c r="AXD186" s="79"/>
      <c r="AXE186" s="79"/>
      <c r="AXF186" s="79"/>
      <c r="AXG186" s="79"/>
      <c r="AXH186" s="79"/>
      <c r="AXI186" s="79"/>
      <c r="AXJ186" s="79"/>
      <c r="AXK186" s="79"/>
      <c r="AXL186" s="79"/>
      <c r="AXM186" s="79"/>
      <c r="AXN186" s="79"/>
      <c r="AXO186" s="79"/>
      <c r="AXP186" s="79"/>
      <c r="AXQ186" s="79"/>
      <c r="AXR186" s="79"/>
      <c r="AXS186" s="79"/>
      <c r="AXT186" s="79"/>
      <c r="AXU186" s="79"/>
      <c r="AXV186" s="79"/>
      <c r="AXW186" s="79"/>
      <c r="AXX186" s="79"/>
      <c r="AXY186" s="79"/>
      <c r="AXZ186" s="79"/>
      <c r="AYA186" s="79"/>
      <c r="AYB186" s="79"/>
      <c r="AYC186" s="79"/>
      <c r="AYD186" s="79"/>
      <c r="AYE186" s="79"/>
      <c r="AYF186" s="79"/>
      <c r="AYG186" s="79"/>
      <c r="AYH186" s="79"/>
      <c r="AYI186" s="79"/>
      <c r="AYJ186" s="79"/>
      <c r="AYK186" s="79"/>
      <c r="AYL186" s="79"/>
      <c r="AYM186" s="79"/>
      <c r="AYN186" s="79"/>
      <c r="AYO186" s="79"/>
      <c r="AYP186" s="79"/>
      <c r="AYQ186" s="79"/>
      <c r="AYR186" s="79"/>
      <c r="AYS186" s="79"/>
      <c r="AYT186" s="79"/>
      <c r="AYU186" s="79"/>
      <c r="AYV186" s="79"/>
      <c r="AYW186" s="79"/>
      <c r="AYX186" s="79"/>
      <c r="AYY186" s="79"/>
      <c r="AYZ186" s="79"/>
      <c r="AZA186" s="79"/>
      <c r="AZB186" s="79"/>
      <c r="AZC186" s="79"/>
      <c r="AZD186" s="79"/>
      <c r="AZE186" s="79"/>
      <c r="AZF186" s="79"/>
      <c r="AZG186" s="79"/>
      <c r="AZH186" s="79"/>
      <c r="AZI186" s="79"/>
      <c r="AZJ186" s="79"/>
      <c r="AZK186" s="79"/>
      <c r="AZL186" s="79"/>
      <c r="AZM186" s="79"/>
      <c r="AZN186" s="79"/>
      <c r="AZO186" s="79"/>
      <c r="AZP186" s="79"/>
      <c r="AZQ186" s="79"/>
      <c r="AZR186" s="79"/>
      <c r="AZS186" s="79"/>
      <c r="AZT186" s="79"/>
      <c r="AZU186" s="79"/>
      <c r="AZV186" s="79"/>
      <c r="AZW186" s="79"/>
      <c r="AZX186" s="79"/>
      <c r="AZY186" s="79"/>
      <c r="AZZ186" s="79"/>
      <c r="BAA186" s="79"/>
      <c r="BAB186" s="79"/>
      <c r="BAC186" s="79"/>
      <c r="BAD186" s="79"/>
      <c r="BAE186" s="79"/>
      <c r="BAF186" s="79"/>
      <c r="BAG186" s="79"/>
      <c r="BAH186" s="79"/>
      <c r="BAI186" s="79"/>
      <c r="BAJ186" s="79"/>
      <c r="BAK186" s="79"/>
      <c r="BAL186" s="79"/>
      <c r="BAM186" s="79"/>
      <c r="BAN186" s="79"/>
      <c r="BAO186" s="79"/>
      <c r="BAP186" s="79"/>
      <c r="BAQ186" s="79"/>
      <c r="BAR186" s="79"/>
      <c r="BAS186" s="79"/>
      <c r="BAT186" s="79"/>
      <c r="BAU186" s="79"/>
      <c r="BAV186" s="79"/>
      <c r="BAW186" s="79"/>
      <c r="BAX186" s="79"/>
      <c r="BAY186" s="79"/>
      <c r="BAZ186" s="79"/>
      <c r="BBA186" s="79"/>
      <c r="BBB186" s="79"/>
      <c r="BBC186" s="79"/>
      <c r="BBD186" s="79"/>
      <c r="BBE186" s="79"/>
      <c r="BBF186" s="79"/>
      <c r="BBG186" s="79"/>
      <c r="BBH186" s="79"/>
      <c r="BBI186" s="79"/>
      <c r="BBJ186" s="79"/>
      <c r="BBK186" s="79"/>
      <c r="BBL186" s="79"/>
      <c r="BBM186" s="79"/>
      <c r="BBN186" s="79"/>
      <c r="BBO186" s="79"/>
      <c r="BBP186" s="79"/>
      <c r="BBQ186" s="79"/>
      <c r="BBR186" s="79"/>
      <c r="BBS186" s="79"/>
      <c r="BBT186" s="79"/>
      <c r="BBU186" s="79"/>
      <c r="BBV186" s="79"/>
      <c r="BBW186" s="79"/>
      <c r="BBX186" s="79"/>
      <c r="BBY186" s="79"/>
      <c r="BBZ186" s="79"/>
      <c r="BCA186" s="79"/>
      <c r="BCB186" s="79"/>
      <c r="BCC186" s="79"/>
      <c r="BCD186" s="79"/>
      <c r="BCE186" s="79"/>
      <c r="BCF186" s="79"/>
      <c r="BCG186" s="79"/>
      <c r="BCH186" s="79"/>
      <c r="BCI186" s="79"/>
      <c r="BCJ186" s="79"/>
      <c r="BCK186" s="79"/>
      <c r="BCL186" s="79"/>
      <c r="BCM186" s="79"/>
      <c r="BCN186" s="79"/>
      <c r="BCO186" s="79"/>
      <c r="BCP186" s="79"/>
      <c r="BCQ186" s="79"/>
      <c r="BCR186" s="79"/>
      <c r="BCS186" s="79"/>
      <c r="BCT186" s="79"/>
      <c r="BCU186" s="79"/>
      <c r="BCV186" s="79"/>
      <c r="BCW186" s="79"/>
      <c r="BCX186" s="79"/>
      <c r="BCY186" s="79"/>
      <c r="BCZ186" s="79"/>
      <c r="BDA186" s="79"/>
      <c r="BDB186" s="79"/>
      <c r="BDC186" s="79"/>
      <c r="BDD186" s="79"/>
      <c r="BDE186" s="79"/>
      <c r="BDF186" s="79"/>
      <c r="BDG186" s="79"/>
      <c r="BDH186" s="79"/>
      <c r="BDI186" s="79"/>
      <c r="BDJ186" s="79"/>
      <c r="BDK186" s="79"/>
      <c r="BDL186" s="79"/>
      <c r="BDM186" s="79"/>
      <c r="BDN186" s="79"/>
      <c r="BDO186" s="79"/>
      <c r="BDP186" s="79"/>
      <c r="BDQ186" s="79"/>
      <c r="BDR186" s="79"/>
      <c r="BDS186" s="79"/>
      <c r="BDT186" s="79"/>
      <c r="BDU186" s="79"/>
      <c r="BDV186" s="79"/>
      <c r="BDW186" s="79"/>
      <c r="BDX186" s="79"/>
      <c r="BDY186" s="79"/>
      <c r="BDZ186" s="79"/>
      <c r="BEA186" s="79"/>
      <c r="BEB186" s="79"/>
      <c r="BEC186" s="79"/>
      <c r="BED186" s="79"/>
      <c r="BEE186" s="79"/>
      <c r="BEF186" s="79"/>
      <c r="BEG186" s="79"/>
      <c r="BEH186" s="79"/>
      <c r="BEI186" s="79"/>
      <c r="BEJ186" s="79"/>
      <c r="BEK186" s="79"/>
      <c r="BEL186" s="79"/>
      <c r="BEM186" s="79"/>
      <c r="BEN186" s="79"/>
      <c r="BEO186" s="79"/>
      <c r="BEP186" s="79"/>
      <c r="BEQ186" s="79"/>
      <c r="BER186" s="79"/>
      <c r="BES186" s="79"/>
      <c r="BET186" s="79"/>
      <c r="BEU186" s="79"/>
      <c r="BEV186" s="79"/>
      <c r="BEW186" s="79"/>
      <c r="BEX186" s="79"/>
      <c r="BEY186" s="79"/>
      <c r="BEZ186" s="79"/>
      <c r="BFA186" s="79"/>
      <c r="BFB186" s="79"/>
      <c r="BFC186" s="79"/>
      <c r="BFD186" s="79"/>
      <c r="BFE186" s="79"/>
      <c r="BFF186" s="79"/>
      <c r="BFG186" s="79"/>
      <c r="BFH186" s="79"/>
      <c r="BFI186" s="79"/>
      <c r="BFJ186" s="79"/>
      <c r="BFK186" s="79"/>
      <c r="BFL186" s="79"/>
      <c r="BFM186" s="79"/>
      <c r="BFN186" s="79"/>
      <c r="BFO186" s="79"/>
      <c r="BFP186" s="79"/>
      <c r="BFQ186" s="79"/>
      <c r="BFR186" s="79"/>
      <c r="BFS186" s="79"/>
      <c r="BFT186" s="79"/>
      <c r="BFU186" s="79"/>
      <c r="BFV186" s="79"/>
      <c r="BFW186" s="79"/>
      <c r="BFX186" s="79"/>
      <c r="BFY186" s="79"/>
      <c r="BFZ186" s="79"/>
      <c r="BGA186" s="79"/>
      <c r="BGB186" s="79"/>
      <c r="BGC186" s="79"/>
      <c r="BGD186" s="79"/>
      <c r="BGE186" s="79"/>
      <c r="BGF186" s="79"/>
      <c r="BGG186" s="79"/>
      <c r="BGH186" s="79"/>
      <c r="BGI186" s="79"/>
      <c r="BGJ186" s="79"/>
      <c r="BGK186" s="79"/>
      <c r="BGL186" s="79"/>
      <c r="BGM186" s="79"/>
      <c r="BGN186" s="79"/>
      <c r="BGO186" s="79"/>
      <c r="BGP186" s="79"/>
      <c r="BGQ186" s="79"/>
      <c r="BGR186" s="79"/>
      <c r="BGS186" s="79"/>
      <c r="BGT186" s="79"/>
      <c r="BGU186" s="79"/>
      <c r="BGV186" s="79"/>
      <c r="BGW186" s="79"/>
      <c r="BGX186" s="79"/>
      <c r="BGY186" s="79"/>
      <c r="BGZ186" s="79"/>
      <c r="BHA186" s="79"/>
      <c r="BHB186" s="79"/>
      <c r="BHC186" s="79"/>
      <c r="BHD186" s="79"/>
      <c r="BHE186" s="79"/>
      <c r="BHF186" s="79"/>
      <c r="BHG186" s="79"/>
      <c r="BHH186" s="79"/>
      <c r="BHI186" s="79"/>
      <c r="BHJ186" s="79"/>
      <c r="BHK186" s="79"/>
      <c r="BHL186" s="79"/>
      <c r="BHM186" s="79"/>
      <c r="BHN186" s="79"/>
      <c r="BHO186" s="79"/>
      <c r="BHP186" s="79"/>
      <c r="BHQ186" s="79"/>
      <c r="BHR186" s="79"/>
      <c r="BHS186" s="79"/>
      <c r="BHT186" s="79"/>
      <c r="BHU186" s="79"/>
      <c r="BHV186" s="79"/>
      <c r="BHW186" s="79"/>
      <c r="BHX186" s="79"/>
      <c r="BHY186" s="79"/>
      <c r="BHZ186" s="79"/>
      <c r="BIA186" s="79"/>
      <c r="BIB186" s="79"/>
      <c r="BIC186" s="79"/>
      <c r="BID186" s="79"/>
      <c r="BIE186" s="79"/>
      <c r="BIF186" s="79"/>
      <c r="BIG186" s="79"/>
      <c r="BIH186" s="79"/>
      <c r="BII186" s="79"/>
      <c r="BIJ186" s="79"/>
      <c r="BIK186" s="79"/>
      <c r="BIL186" s="79"/>
      <c r="BIM186" s="79"/>
      <c r="BIN186" s="79"/>
      <c r="BIO186" s="79"/>
      <c r="BIP186" s="79"/>
      <c r="BIQ186" s="79"/>
      <c r="BIR186" s="79"/>
      <c r="BIS186" s="79"/>
      <c r="BIT186" s="79"/>
      <c r="BIU186" s="79"/>
      <c r="BIV186" s="79"/>
      <c r="BIW186" s="79"/>
      <c r="BIX186" s="79"/>
      <c r="BIY186" s="79"/>
      <c r="BIZ186" s="79"/>
      <c r="BJA186" s="79"/>
      <c r="BJB186" s="79"/>
      <c r="BJC186" s="79"/>
      <c r="BJD186" s="79"/>
      <c r="BJE186" s="79"/>
      <c r="BJF186" s="79"/>
      <c r="BJG186" s="79"/>
      <c r="BJH186" s="79"/>
      <c r="BJI186" s="79"/>
      <c r="BJJ186" s="79"/>
      <c r="BJK186" s="79"/>
      <c r="BJL186" s="79"/>
      <c r="BJM186" s="79"/>
      <c r="BJN186" s="79"/>
      <c r="BJO186" s="79"/>
      <c r="BJP186" s="79"/>
      <c r="BJQ186" s="79"/>
      <c r="BJR186" s="79"/>
      <c r="BJS186" s="79"/>
      <c r="BJT186" s="79"/>
      <c r="BJU186" s="79"/>
      <c r="BJV186" s="79"/>
      <c r="BJW186" s="79"/>
      <c r="BJX186" s="79"/>
      <c r="BJY186" s="79"/>
      <c r="BJZ186" s="79"/>
      <c r="BKA186" s="79"/>
      <c r="BKB186" s="79"/>
      <c r="BKC186" s="79"/>
      <c r="BKD186" s="79"/>
      <c r="BKE186" s="79"/>
      <c r="BKF186" s="79"/>
      <c r="BKG186" s="79"/>
      <c r="BKH186" s="79"/>
      <c r="BKI186" s="79"/>
      <c r="BKJ186" s="79"/>
      <c r="BKK186" s="79"/>
      <c r="BKL186" s="79"/>
      <c r="BKM186" s="79"/>
      <c r="BKN186" s="79"/>
      <c r="BKO186" s="79"/>
      <c r="BKP186" s="79"/>
      <c r="BKQ186" s="79"/>
      <c r="BKR186" s="79"/>
      <c r="BKS186" s="79"/>
      <c r="BKT186" s="79"/>
      <c r="BKU186" s="79"/>
      <c r="BKV186" s="79"/>
      <c r="BKW186" s="79"/>
      <c r="BKX186" s="79"/>
      <c r="BKY186" s="79"/>
      <c r="BKZ186" s="79"/>
      <c r="BLA186" s="79"/>
      <c r="BLB186" s="79"/>
      <c r="BLC186" s="79"/>
      <c r="BLD186" s="79"/>
      <c r="BLE186" s="79"/>
      <c r="BLF186" s="79"/>
      <c r="BLG186" s="79"/>
      <c r="BLH186" s="79"/>
      <c r="BLI186" s="79"/>
      <c r="BLJ186" s="79"/>
      <c r="BLK186" s="79"/>
      <c r="BLL186" s="79"/>
      <c r="BLM186" s="79"/>
      <c r="BLN186" s="79"/>
      <c r="BLO186" s="79"/>
      <c r="BLP186" s="79"/>
      <c r="BLQ186" s="79"/>
      <c r="BLR186" s="79"/>
      <c r="BLS186" s="79"/>
      <c r="BLT186" s="79"/>
      <c r="BLU186" s="79"/>
      <c r="BLV186" s="79"/>
      <c r="BLW186" s="79"/>
      <c r="BLX186" s="79"/>
      <c r="BLY186" s="79"/>
      <c r="BLZ186" s="79"/>
      <c r="BMA186" s="79"/>
      <c r="BMB186" s="79"/>
      <c r="BMC186" s="79"/>
      <c r="BMD186" s="79"/>
      <c r="BME186" s="79"/>
      <c r="BMF186" s="79"/>
      <c r="BMG186" s="79"/>
      <c r="BMH186" s="79"/>
      <c r="BMI186" s="79"/>
      <c r="BMJ186" s="79"/>
      <c r="BMK186" s="79"/>
      <c r="BML186" s="79"/>
      <c r="BMM186" s="79"/>
      <c r="BMN186" s="79"/>
      <c r="BMO186" s="79"/>
      <c r="BMP186" s="79"/>
      <c r="BMQ186" s="79"/>
      <c r="BMR186" s="79"/>
      <c r="BMS186" s="79"/>
      <c r="BMT186" s="79"/>
      <c r="BMU186" s="79"/>
      <c r="BMV186" s="79"/>
      <c r="BMW186" s="79"/>
      <c r="BMX186" s="79"/>
      <c r="BMY186" s="79"/>
      <c r="BMZ186" s="79"/>
      <c r="BNA186" s="79"/>
      <c r="BNB186" s="79"/>
      <c r="BNC186" s="79"/>
      <c r="BND186" s="79"/>
      <c r="BNE186" s="79"/>
      <c r="BNF186" s="79"/>
      <c r="BNG186" s="79"/>
      <c r="BNH186" s="79"/>
      <c r="BNI186" s="79"/>
      <c r="BNJ186" s="79"/>
      <c r="BNK186" s="79"/>
      <c r="BNL186" s="79"/>
      <c r="BNM186" s="79"/>
      <c r="BNN186" s="79"/>
      <c r="BNO186" s="79"/>
      <c r="BNP186" s="79"/>
      <c r="BNQ186" s="79"/>
      <c r="BNR186" s="79"/>
      <c r="BNS186" s="79"/>
      <c r="BNT186" s="79"/>
      <c r="BNU186" s="79"/>
      <c r="BNV186" s="79"/>
      <c r="BNW186" s="79"/>
      <c r="BNX186" s="79"/>
      <c r="BNY186" s="79"/>
      <c r="BNZ186" s="79"/>
      <c r="BOA186" s="79"/>
      <c r="BOB186" s="79"/>
      <c r="BOC186" s="79"/>
      <c r="BOD186" s="79"/>
      <c r="BOE186" s="79"/>
      <c r="BOF186" s="79"/>
      <c r="BOG186" s="79"/>
      <c r="BOH186" s="79"/>
      <c r="BOI186" s="79"/>
      <c r="BOJ186" s="79"/>
      <c r="BOK186" s="79"/>
      <c r="BOL186" s="79"/>
      <c r="BOM186" s="79"/>
      <c r="BON186" s="79"/>
      <c r="BOO186" s="79"/>
      <c r="BOP186" s="79"/>
      <c r="BOQ186" s="79"/>
      <c r="BOR186" s="79"/>
      <c r="BOS186" s="79"/>
      <c r="BOT186" s="79"/>
      <c r="BOU186" s="79"/>
      <c r="BOV186" s="79"/>
      <c r="BOW186" s="79"/>
      <c r="BOX186" s="79"/>
      <c r="BOY186" s="79"/>
      <c r="BOZ186" s="79"/>
      <c r="BPA186" s="79"/>
      <c r="BPB186" s="79"/>
      <c r="BPC186" s="79"/>
      <c r="BPD186" s="79"/>
      <c r="BPE186" s="79"/>
      <c r="BPF186" s="79"/>
      <c r="BPG186" s="79"/>
      <c r="BPH186" s="79"/>
      <c r="BPI186" s="79"/>
      <c r="BPJ186" s="79"/>
      <c r="BPK186" s="79"/>
      <c r="BPL186" s="79"/>
      <c r="BPM186" s="79"/>
      <c r="BPN186" s="79"/>
      <c r="BPO186" s="79"/>
      <c r="BPP186" s="79"/>
      <c r="BPQ186" s="79"/>
      <c r="BPR186" s="79"/>
      <c r="BPS186" s="79"/>
      <c r="BPT186" s="79"/>
      <c r="BPU186" s="79"/>
      <c r="BPV186" s="79"/>
      <c r="BPW186" s="79"/>
      <c r="BPX186" s="79"/>
      <c r="BPY186" s="79"/>
      <c r="BPZ186" s="79"/>
      <c r="BQA186" s="79"/>
      <c r="BQB186" s="79"/>
      <c r="BQC186" s="79"/>
      <c r="BQD186" s="79"/>
      <c r="BQE186" s="79"/>
      <c r="BQF186" s="79"/>
      <c r="BQG186" s="79"/>
      <c r="BQH186" s="79"/>
      <c r="BQI186" s="79"/>
      <c r="BQJ186" s="79"/>
      <c r="BQK186" s="79"/>
      <c r="BQL186" s="79"/>
      <c r="BQM186" s="79"/>
      <c r="BQN186" s="79"/>
      <c r="BQO186" s="79"/>
      <c r="BQP186" s="79"/>
      <c r="BQQ186" s="79"/>
      <c r="BQR186" s="79"/>
      <c r="BQS186" s="79"/>
      <c r="BQT186" s="79"/>
      <c r="BQU186" s="79"/>
      <c r="BQV186" s="79"/>
      <c r="BQW186" s="79"/>
      <c r="BQX186" s="79"/>
      <c r="BQY186" s="79"/>
      <c r="BQZ186" s="79"/>
      <c r="BRA186" s="79"/>
      <c r="BRB186" s="79"/>
      <c r="BRC186" s="79"/>
      <c r="BRD186" s="79"/>
      <c r="BRE186" s="79"/>
      <c r="BRF186" s="79"/>
      <c r="BRG186" s="79"/>
      <c r="BRH186" s="79"/>
      <c r="BRI186" s="79"/>
      <c r="BRJ186" s="79"/>
      <c r="BRK186" s="79"/>
      <c r="BRL186" s="79"/>
      <c r="BRM186" s="79"/>
      <c r="BRN186" s="79"/>
      <c r="BRO186" s="79"/>
      <c r="BRP186" s="79"/>
      <c r="BRQ186" s="79"/>
      <c r="BRR186" s="79"/>
      <c r="BRS186" s="79"/>
      <c r="BRT186" s="79"/>
      <c r="BRU186" s="79"/>
      <c r="BRV186" s="79"/>
      <c r="BRW186" s="79"/>
      <c r="BRX186" s="79"/>
      <c r="BRY186" s="79"/>
      <c r="BRZ186" s="79"/>
      <c r="BSA186" s="79"/>
      <c r="BSB186" s="79"/>
      <c r="BSC186" s="79"/>
      <c r="BSD186" s="79"/>
      <c r="BSE186" s="79"/>
      <c r="BSF186" s="79"/>
      <c r="BSG186" s="79"/>
      <c r="BSH186" s="79"/>
      <c r="BSI186" s="79"/>
      <c r="BSJ186" s="79"/>
      <c r="BSK186" s="79"/>
      <c r="BSL186" s="79"/>
      <c r="BSM186" s="79"/>
      <c r="BSN186" s="79"/>
      <c r="BSO186" s="79"/>
      <c r="BSP186" s="79"/>
      <c r="BSQ186" s="79"/>
      <c r="BSR186" s="79"/>
      <c r="BSS186" s="79"/>
      <c r="BST186" s="79"/>
      <c r="BSU186" s="79"/>
      <c r="BSV186" s="79"/>
      <c r="BSW186" s="79"/>
      <c r="BSX186" s="79"/>
      <c r="BSY186" s="79"/>
      <c r="BSZ186" s="79"/>
      <c r="BTA186" s="79"/>
      <c r="BTB186" s="79"/>
      <c r="BTC186" s="79"/>
      <c r="BTD186" s="79"/>
    </row>
    <row r="187" spans="1:1876" ht="74.25" customHeight="1" x14ac:dyDescent="0.3">
      <c r="A187" s="266" t="s">
        <v>298</v>
      </c>
      <c r="B187" s="267" t="s">
        <v>178</v>
      </c>
      <c r="C187" s="364"/>
      <c r="D187" s="53">
        <f>E187+F187</f>
        <v>31059.9</v>
      </c>
      <c r="E187" s="126">
        <f t="shared" ref="E187" si="180">H187+K187+N187+Q187+T187+X187+AB187</f>
        <v>27658.799999999999</v>
      </c>
      <c r="F187" s="126">
        <f t="shared" ref="F187" si="181">I187+L187+O187+R187+U187+Y187+AC187</f>
        <v>3401.1000000000004</v>
      </c>
      <c r="G187" s="117"/>
      <c r="H187" s="60"/>
      <c r="I187" s="144"/>
      <c r="J187" s="117">
        <f>K187+L187</f>
        <v>3031.8</v>
      </c>
      <c r="K187" s="60">
        <v>3000</v>
      </c>
      <c r="L187" s="198">
        <v>31.8</v>
      </c>
      <c r="M187" s="117">
        <f>N187+O187</f>
        <v>15131.5</v>
      </c>
      <c r="N187" s="200">
        <v>14980</v>
      </c>
      <c r="O187" s="205">
        <v>151.5</v>
      </c>
      <c r="P187" s="117">
        <f>Q187+R187</f>
        <v>531.5</v>
      </c>
      <c r="Q187" s="200">
        <v>526</v>
      </c>
      <c r="R187" s="226">
        <v>5.5</v>
      </c>
      <c r="S187" s="117">
        <f>T187+U187</f>
        <v>6885.6</v>
      </c>
      <c r="T187" s="60">
        <v>4815.5</v>
      </c>
      <c r="U187" s="60">
        <v>2070.1</v>
      </c>
      <c r="V187" s="53">
        <f>X187+Y187</f>
        <v>5479.5</v>
      </c>
      <c r="W187" s="53"/>
      <c r="X187" s="60">
        <v>4337.3</v>
      </c>
      <c r="Y187" s="60">
        <v>1142.2</v>
      </c>
      <c r="Z187" s="94">
        <f>AB187+AC187</f>
        <v>0</v>
      </c>
      <c r="AA187" s="94"/>
      <c r="AB187" s="381"/>
      <c r="AC187" s="381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  <c r="FT187" s="37"/>
      <c r="FU187" s="37"/>
      <c r="FV187" s="37"/>
      <c r="FW187" s="37"/>
      <c r="FX187" s="37"/>
      <c r="FY187" s="37"/>
      <c r="FZ187" s="37"/>
      <c r="GA187" s="37"/>
      <c r="GB187" s="37"/>
      <c r="GC187" s="37"/>
      <c r="GD187" s="37"/>
      <c r="GE187" s="37"/>
      <c r="GF187" s="37"/>
      <c r="GG187" s="37"/>
      <c r="GH187" s="37"/>
      <c r="GI187" s="37"/>
      <c r="GJ187" s="37"/>
      <c r="GK187" s="37"/>
      <c r="GL187" s="37"/>
      <c r="GM187" s="37"/>
      <c r="GN187" s="37"/>
      <c r="GO187" s="37"/>
      <c r="GP187" s="37"/>
      <c r="GQ187" s="37"/>
      <c r="GR187" s="37"/>
      <c r="GS187" s="37"/>
      <c r="GT187" s="37"/>
      <c r="GU187" s="37"/>
      <c r="GV187" s="37"/>
      <c r="GW187" s="37"/>
      <c r="GX187" s="37"/>
      <c r="GY187" s="37"/>
      <c r="GZ187" s="37"/>
      <c r="HA187" s="37"/>
      <c r="HB187" s="37"/>
      <c r="HC187" s="37"/>
      <c r="HD187" s="37"/>
      <c r="HE187" s="37"/>
      <c r="HF187" s="37"/>
      <c r="HG187" s="37"/>
      <c r="HH187" s="37"/>
      <c r="HI187" s="37"/>
      <c r="HJ187" s="37"/>
      <c r="HK187" s="37"/>
      <c r="HL187" s="37"/>
      <c r="HM187" s="37"/>
      <c r="HN187" s="37"/>
      <c r="HO187" s="37"/>
      <c r="HP187" s="37"/>
      <c r="HQ187" s="37"/>
      <c r="HR187" s="37"/>
      <c r="HS187" s="37"/>
      <c r="HT187" s="37"/>
      <c r="HU187" s="37"/>
      <c r="HV187" s="37"/>
      <c r="HW187" s="37"/>
      <c r="HX187" s="37"/>
      <c r="HY187" s="37"/>
      <c r="HZ187" s="37"/>
      <c r="IA187" s="37"/>
      <c r="IB187" s="37"/>
      <c r="IC187" s="37"/>
      <c r="ID187" s="37"/>
      <c r="IE187" s="37"/>
      <c r="IF187" s="37"/>
      <c r="IG187" s="37"/>
      <c r="IH187" s="37"/>
      <c r="II187" s="37"/>
      <c r="IJ187" s="37"/>
      <c r="IK187" s="37"/>
      <c r="IL187" s="37"/>
      <c r="IM187" s="37"/>
      <c r="IN187" s="37"/>
      <c r="IO187" s="37"/>
      <c r="IP187" s="37"/>
      <c r="IQ187" s="37"/>
      <c r="IR187" s="37"/>
      <c r="IS187" s="37"/>
      <c r="IT187" s="37"/>
      <c r="IU187" s="37"/>
      <c r="IV187" s="37"/>
      <c r="IW187" s="37"/>
      <c r="IX187" s="37"/>
      <c r="IY187" s="37"/>
      <c r="IZ187" s="37"/>
      <c r="JA187" s="37"/>
      <c r="JB187" s="37"/>
      <c r="JC187" s="37"/>
      <c r="JD187" s="37"/>
      <c r="JE187" s="37"/>
      <c r="JF187" s="37"/>
      <c r="JG187" s="37"/>
      <c r="JH187" s="37"/>
      <c r="JI187" s="37"/>
      <c r="JJ187" s="37"/>
      <c r="JK187" s="37"/>
      <c r="JL187" s="37"/>
      <c r="JM187" s="37"/>
      <c r="JN187" s="37"/>
      <c r="JO187" s="37"/>
      <c r="JP187" s="37"/>
      <c r="JQ187" s="37"/>
      <c r="JR187" s="37"/>
      <c r="JS187" s="37"/>
      <c r="JT187" s="37"/>
      <c r="JU187" s="37"/>
      <c r="JV187" s="37"/>
      <c r="JW187" s="37"/>
      <c r="JX187" s="37"/>
      <c r="JY187" s="37"/>
      <c r="JZ187" s="37"/>
      <c r="KA187" s="37"/>
      <c r="KB187" s="37"/>
      <c r="KC187" s="37"/>
      <c r="KD187" s="37"/>
      <c r="KE187" s="37"/>
      <c r="KF187" s="37"/>
      <c r="KG187" s="37"/>
      <c r="KH187" s="37"/>
      <c r="KI187" s="37"/>
      <c r="KJ187" s="37"/>
      <c r="KK187" s="37"/>
      <c r="KL187" s="37"/>
      <c r="KM187" s="37"/>
      <c r="KN187" s="37"/>
      <c r="KO187" s="37"/>
      <c r="KP187" s="37"/>
      <c r="KQ187" s="37"/>
      <c r="KR187" s="37"/>
      <c r="KS187" s="37"/>
      <c r="KT187" s="37"/>
      <c r="KU187" s="37"/>
      <c r="KV187" s="37"/>
      <c r="KW187" s="37"/>
      <c r="KX187" s="37"/>
      <c r="KY187" s="37"/>
      <c r="KZ187" s="37"/>
      <c r="LA187" s="37"/>
      <c r="LB187" s="37"/>
      <c r="LC187" s="37"/>
      <c r="LD187" s="37"/>
      <c r="LE187" s="37"/>
      <c r="LF187" s="37"/>
      <c r="LG187" s="37"/>
      <c r="LH187" s="37"/>
      <c r="LI187" s="37"/>
      <c r="LJ187" s="37"/>
      <c r="LK187" s="37"/>
      <c r="LL187" s="37"/>
      <c r="LM187" s="37"/>
      <c r="LN187" s="37"/>
      <c r="LO187" s="37"/>
      <c r="LP187" s="37"/>
      <c r="LQ187" s="37"/>
      <c r="LR187" s="37"/>
      <c r="LS187" s="37"/>
      <c r="LT187" s="37"/>
      <c r="LU187" s="37"/>
      <c r="LV187" s="37"/>
      <c r="LW187" s="37"/>
      <c r="LX187" s="37"/>
      <c r="LY187" s="37"/>
      <c r="LZ187" s="37"/>
      <c r="MA187" s="37"/>
      <c r="MB187" s="37"/>
      <c r="MC187" s="37"/>
      <c r="MD187" s="37"/>
      <c r="ME187" s="37"/>
      <c r="MF187" s="37"/>
      <c r="MG187" s="37"/>
      <c r="MH187" s="37"/>
      <c r="MI187" s="37"/>
      <c r="MJ187" s="37"/>
      <c r="MK187" s="37"/>
      <c r="ML187" s="37"/>
      <c r="MM187" s="37"/>
      <c r="MN187" s="37"/>
      <c r="MO187" s="37"/>
      <c r="MP187" s="37"/>
      <c r="MQ187" s="37"/>
      <c r="MR187" s="37"/>
      <c r="MS187" s="37"/>
      <c r="MT187" s="37"/>
      <c r="MU187" s="37"/>
      <c r="MV187" s="37"/>
      <c r="MW187" s="37"/>
      <c r="MX187" s="37"/>
      <c r="MY187" s="37"/>
      <c r="MZ187" s="37"/>
      <c r="NA187" s="37"/>
      <c r="NB187" s="37"/>
      <c r="NC187" s="37"/>
      <c r="ND187" s="37"/>
      <c r="NE187" s="37"/>
      <c r="NF187" s="37"/>
      <c r="NG187" s="37"/>
      <c r="NH187" s="37"/>
      <c r="NI187" s="37"/>
      <c r="NJ187" s="37"/>
      <c r="NK187" s="37"/>
      <c r="NL187" s="37"/>
      <c r="NM187" s="37"/>
      <c r="NN187" s="37"/>
      <c r="NO187" s="37"/>
      <c r="NP187" s="37"/>
      <c r="NQ187" s="37"/>
      <c r="NR187" s="37"/>
      <c r="NS187" s="37"/>
      <c r="NT187" s="37"/>
      <c r="NU187" s="37"/>
      <c r="NV187" s="37"/>
      <c r="NW187" s="37"/>
      <c r="NX187" s="37"/>
      <c r="NY187" s="37"/>
      <c r="NZ187" s="37"/>
      <c r="OA187" s="37"/>
      <c r="OB187" s="37"/>
      <c r="OC187" s="37"/>
      <c r="OD187" s="37"/>
      <c r="OE187" s="37"/>
      <c r="OF187" s="37"/>
      <c r="OG187" s="37"/>
      <c r="OH187" s="37"/>
      <c r="OI187" s="37"/>
      <c r="OJ187" s="37"/>
      <c r="OK187" s="37"/>
      <c r="OL187" s="37"/>
      <c r="OM187" s="37"/>
      <c r="ON187" s="37"/>
      <c r="OO187" s="37"/>
      <c r="OP187" s="37"/>
      <c r="OQ187" s="37"/>
      <c r="OR187" s="37"/>
      <c r="OS187" s="37"/>
      <c r="OT187" s="37"/>
      <c r="OU187" s="37"/>
      <c r="OV187" s="37"/>
      <c r="OW187" s="37"/>
      <c r="OX187" s="37"/>
      <c r="OY187" s="37"/>
      <c r="OZ187" s="37"/>
      <c r="PA187" s="37"/>
      <c r="PB187" s="37"/>
      <c r="PC187" s="37"/>
      <c r="PD187" s="37"/>
      <c r="PE187" s="37"/>
      <c r="PF187" s="37"/>
      <c r="PG187" s="37"/>
      <c r="PH187" s="37"/>
      <c r="PI187" s="37"/>
      <c r="PJ187" s="37"/>
      <c r="PK187" s="37"/>
      <c r="PL187" s="37"/>
      <c r="PM187" s="37"/>
      <c r="PN187" s="37"/>
      <c r="PO187" s="37"/>
      <c r="PP187" s="37"/>
      <c r="PQ187" s="37"/>
      <c r="PR187" s="37"/>
      <c r="PS187" s="37"/>
      <c r="PT187" s="37"/>
      <c r="PU187" s="37"/>
      <c r="PV187" s="37"/>
      <c r="PW187" s="37"/>
      <c r="PX187" s="37"/>
      <c r="PY187" s="37"/>
      <c r="PZ187" s="37"/>
      <c r="QA187" s="37"/>
      <c r="QB187" s="37"/>
      <c r="QC187" s="37"/>
      <c r="QD187" s="37"/>
      <c r="QE187" s="37"/>
      <c r="QF187" s="37"/>
      <c r="QG187" s="37"/>
      <c r="QH187" s="37"/>
      <c r="QI187" s="37"/>
      <c r="QJ187" s="37"/>
      <c r="QK187" s="37"/>
      <c r="QL187" s="37"/>
      <c r="QM187" s="37"/>
      <c r="QN187" s="37"/>
      <c r="QO187" s="37"/>
      <c r="QP187" s="37"/>
      <c r="QQ187" s="37"/>
      <c r="QR187" s="37"/>
      <c r="QS187" s="37"/>
      <c r="QT187" s="37"/>
      <c r="QU187" s="37"/>
      <c r="QV187" s="37"/>
      <c r="QW187" s="37"/>
      <c r="QX187" s="37"/>
      <c r="QY187" s="37"/>
      <c r="QZ187" s="37"/>
      <c r="RA187" s="37"/>
      <c r="RB187" s="37"/>
      <c r="RC187" s="37"/>
      <c r="RD187" s="37"/>
      <c r="RE187" s="37"/>
      <c r="RF187" s="37"/>
      <c r="RG187" s="37"/>
      <c r="RH187" s="37"/>
      <c r="RI187" s="37"/>
      <c r="RJ187" s="37"/>
      <c r="RK187" s="37"/>
      <c r="RL187" s="37"/>
      <c r="RM187" s="37"/>
      <c r="RN187" s="37"/>
      <c r="RO187" s="37"/>
      <c r="RP187" s="37"/>
      <c r="RQ187" s="37"/>
      <c r="RR187" s="37"/>
      <c r="RS187" s="37"/>
      <c r="RT187" s="37"/>
      <c r="RU187" s="37"/>
      <c r="RV187" s="37"/>
      <c r="RW187" s="37"/>
      <c r="RX187" s="37"/>
      <c r="RY187" s="37"/>
      <c r="RZ187" s="37"/>
      <c r="SA187" s="37"/>
      <c r="SB187" s="37"/>
      <c r="SC187" s="37"/>
      <c r="SD187" s="37"/>
      <c r="SE187" s="37"/>
      <c r="SF187" s="37"/>
      <c r="SG187" s="37"/>
      <c r="SH187" s="37"/>
      <c r="SI187" s="37"/>
      <c r="SJ187" s="37"/>
      <c r="SK187" s="37"/>
      <c r="SL187" s="37"/>
      <c r="SM187" s="37"/>
      <c r="SN187" s="37"/>
      <c r="SO187" s="37"/>
      <c r="SP187" s="37"/>
      <c r="SQ187" s="37"/>
      <c r="SR187" s="37"/>
      <c r="SS187" s="37"/>
      <c r="ST187" s="37"/>
      <c r="SU187" s="37"/>
      <c r="SV187" s="37"/>
      <c r="SW187" s="37"/>
      <c r="SX187" s="37"/>
      <c r="SY187" s="37"/>
      <c r="SZ187" s="37"/>
      <c r="TA187" s="37"/>
      <c r="TB187" s="37"/>
      <c r="TC187" s="37"/>
      <c r="TD187" s="37"/>
      <c r="TE187" s="37"/>
      <c r="TF187" s="37"/>
      <c r="TG187" s="37"/>
      <c r="TH187" s="37"/>
      <c r="TI187" s="37"/>
      <c r="TJ187" s="37"/>
      <c r="TK187" s="37"/>
      <c r="TL187" s="37"/>
      <c r="TM187" s="37"/>
      <c r="TN187" s="37"/>
      <c r="TO187" s="37"/>
      <c r="TP187" s="37"/>
      <c r="TQ187" s="37"/>
      <c r="TR187" s="37"/>
      <c r="TS187" s="37"/>
      <c r="TT187" s="37"/>
      <c r="TU187" s="37"/>
      <c r="TV187" s="37"/>
      <c r="TW187" s="37"/>
      <c r="TX187" s="37"/>
      <c r="TY187" s="37"/>
      <c r="TZ187" s="37"/>
      <c r="UA187" s="37"/>
      <c r="UB187" s="37"/>
      <c r="UC187" s="37"/>
      <c r="UD187" s="37"/>
      <c r="UE187" s="37"/>
      <c r="UF187" s="37"/>
      <c r="UG187" s="37"/>
      <c r="UH187" s="37"/>
      <c r="UI187" s="37"/>
      <c r="UJ187" s="37"/>
      <c r="UK187" s="37"/>
      <c r="UL187" s="37"/>
      <c r="UM187" s="37"/>
      <c r="UN187" s="37"/>
      <c r="UO187" s="37"/>
      <c r="UP187" s="37"/>
      <c r="UQ187" s="37"/>
      <c r="UR187" s="37"/>
      <c r="US187" s="37"/>
      <c r="UT187" s="37"/>
      <c r="UU187" s="37"/>
      <c r="UV187" s="37"/>
      <c r="UW187" s="37"/>
      <c r="UX187" s="37"/>
      <c r="UY187" s="37"/>
      <c r="UZ187" s="37"/>
      <c r="VA187" s="37"/>
      <c r="VB187" s="37"/>
      <c r="VC187" s="37"/>
      <c r="VD187" s="37"/>
      <c r="VE187" s="37"/>
      <c r="VF187" s="37"/>
      <c r="VG187" s="37"/>
      <c r="VH187" s="37"/>
      <c r="VI187" s="37"/>
      <c r="VJ187" s="37"/>
      <c r="VK187" s="37"/>
      <c r="VL187" s="37"/>
      <c r="VM187" s="37"/>
      <c r="VN187" s="37"/>
      <c r="VO187" s="37"/>
      <c r="VP187" s="37"/>
      <c r="VQ187" s="37"/>
      <c r="VR187" s="37"/>
      <c r="VS187" s="37"/>
      <c r="VT187" s="37"/>
      <c r="VU187" s="37"/>
      <c r="VV187" s="37"/>
      <c r="VW187" s="37"/>
      <c r="VX187" s="37"/>
      <c r="VY187" s="37"/>
      <c r="VZ187" s="37"/>
      <c r="WA187" s="37"/>
      <c r="WB187" s="37"/>
      <c r="WC187" s="37"/>
      <c r="WD187" s="37"/>
      <c r="WE187" s="37"/>
      <c r="WF187" s="37"/>
      <c r="WG187" s="37"/>
      <c r="WH187" s="37"/>
      <c r="WI187" s="37"/>
      <c r="WJ187" s="37"/>
      <c r="WK187" s="37"/>
      <c r="WL187" s="37"/>
      <c r="WM187" s="37"/>
      <c r="WN187" s="37"/>
      <c r="WO187" s="37"/>
      <c r="WP187" s="37"/>
      <c r="WQ187" s="37"/>
      <c r="WR187" s="37"/>
      <c r="WS187" s="37"/>
      <c r="WT187" s="37"/>
      <c r="WU187" s="37"/>
      <c r="WV187" s="37"/>
      <c r="WW187" s="37"/>
      <c r="WX187" s="37"/>
      <c r="WY187" s="37"/>
      <c r="WZ187" s="37"/>
      <c r="XA187" s="37"/>
      <c r="XB187" s="37"/>
      <c r="XC187" s="37"/>
      <c r="XD187" s="37"/>
      <c r="XE187" s="37"/>
      <c r="XF187" s="37"/>
      <c r="XG187" s="37"/>
      <c r="XH187" s="37"/>
      <c r="XI187" s="37"/>
      <c r="XJ187" s="37"/>
      <c r="XK187" s="37"/>
      <c r="XL187" s="37"/>
      <c r="XM187" s="37"/>
      <c r="XN187" s="37"/>
      <c r="XO187" s="37"/>
      <c r="XP187" s="37"/>
      <c r="XQ187" s="37"/>
      <c r="XR187" s="37"/>
      <c r="XS187" s="37"/>
      <c r="XT187" s="37"/>
      <c r="XU187" s="37"/>
      <c r="XV187" s="37"/>
      <c r="XW187" s="37"/>
      <c r="XX187" s="37"/>
      <c r="XY187" s="37"/>
      <c r="XZ187" s="37"/>
      <c r="YA187" s="37"/>
      <c r="YB187" s="37"/>
      <c r="YC187" s="37"/>
      <c r="YD187" s="37"/>
      <c r="YE187" s="37"/>
      <c r="YF187" s="37"/>
      <c r="YG187" s="37"/>
      <c r="YH187" s="37"/>
      <c r="YI187" s="37"/>
      <c r="YJ187" s="37"/>
      <c r="YK187" s="37"/>
      <c r="YL187" s="37"/>
      <c r="YM187" s="37"/>
      <c r="YN187" s="37"/>
      <c r="YO187" s="37"/>
      <c r="YP187" s="37"/>
      <c r="YQ187" s="37"/>
      <c r="YR187" s="37"/>
      <c r="YS187" s="37"/>
      <c r="YT187" s="37"/>
      <c r="YU187" s="37"/>
      <c r="YV187" s="37"/>
      <c r="YW187" s="37"/>
      <c r="YX187" s="37"/>
      <c r="YY187" s="37"/>
      <c r="YZ187" s="37"/>
      <c r="ZA187" s="37"/>
      <c r="ZB187" s="37"/>
      <c r="ZC187" s="37"/>
      <c r="ZD187" s="37"/>
      <c r="ZE187" s="37"/>
      <c r="ZF187" s="37"/>
      <c r="ZG187" s="37"/>
      <c r="ZH187" s="37"/>
      <c r="ZI187" s="37"/>
      <c r="ZJ187" s="37"/>
      <c r="ZK187" s="37"/>
      <c r="ZL187" s="37"/>
      <c r="ZM187" s="37"/>
      <c r="ZN187" s="37"/>
      <c r="ZO187" s="37"/>
      <c r="ZP187" s="37"/>
      <c r="ZQ187" s="37"/>
      <c r="ZR187" s="37"/>
      <c r="ZS187" s="37"/>
      <c r="ZT187" s="37"/>
      <c r="ZU187" s="37"/>
      <c r="ZV187" s="37"/>
      <c r="ZW187" s="37"/>
      <c r="ZX187" s="37"/>
      <c r="ZY187" s="37"/>
      <c r="ZZ187" s="37"/>
      <c r="AAA187" s="37"/>
      <c r="AAB187" s="37"/>
      <c r="AAC187" s="37"/>
      <c r="AAD187" s="37"/>
      <c r="AAE187" s="37"/>
      <c r="AAF187" s="37"/>
      <c r="AAG187" s="37"/>
      <c r="AAH187" s="37"/>
      <c r="AAI187" s="37"/>
      <c r="AAJ187" s="37"/>
      <c r="AAK187" s="37"/>
      <c r="AAL187" s="37"/>
      <c r="AAM187" s="37"/>
      <c r="AAN187" s="37"/>
      <c r="AAO187" s="37"/>
      <c r="AAP187" s="37"/>
      <c r="AAQ187" s="37"/>
      <c r="AAR187" s="37"/>
      <c r="AAS187" s="37"/>
      <c r="AAT187" s="37"/>
      <c r="AAU187" s="37"/>
      <c r="AAV187" s="37"/>
      <c r="AAW187" s="37"/>
      <c r="AAX187" s="37"/>
      <c r="AAY187" s="37"/>
      <c r="AAZ187" s="37"/>
      <c r="ABA187" s="37"/>
      <c r="ABB187" s="37"/>
      <c r="ABC187" s="37"/>
      <c r="ABD187" s="37"/>
      <c r="ABE187" s="37"/>
      <c r="ABF187" s="37"/>
      <c r="ABG187" s="37"/>
      <c r="ABH187" s="37"/>
      <c r="ABI187" s="37"/>
      <c r="ABJ187" s="37"/>
      <c r="ABK187" s="37"/>
      <c r="ABL187" s="37"/>
      <c r="ABM187" s="37"/>
      <c r="ABN187" s="37"/>
      <c r="ABO187" s="37"/>
      <c r="ABP187" s="37"/>
      <c r="ABQ187" s="37"/>
      <c r="ABR187" s="37"/>
      <c r="ABS187" s="37"/>
      <c r="ABT187" s="37"/>
      <c r="ABU187" s="37"/>
      <c r="ABV187" s="37"/>
      <c r="ABW187" s="37"/>
      <c r="ABX187" s="37"/>
      <c r="ABY187" s="37"/>
      <c r="ABZ187" s="37"/>
      <c r="ACA187" s="37"/>
      <c r="ACB187" s="37"/>
      <c r="ACC187" s="37"/>
      <c r="ACD187" s="37"/>
      <c r="ACE187" s="37"/>
      <c r="ACF187" s="37"/>
      <c r="ACG187" s="37"/>
      <c r="ACH187" s="37"/>
      <c r="ACI187" s="37"/>
      <c r="ACJ187" s="37"/>
      <c r="ACK187" s="37"/>
      <c r="ACL187" s="37"/>
      <c r="ACM187" s="37"/>
      <c r="ACN187" s="37"/>
      <c r="ACO187" s="37"/>
      <c r="ACP187" s="37"/>
      <c r="ACQ187" s="37"/>
      <c r="ACR187" s="37"/>
      <c r="ACS187" s="37"/>
      <c r="ACT187" s="37"/>
      <c r="ACU187" s="37"/>
      <c r="ACV187" s="37"/>
      <c r="ACW187" s="37"/>
      <c r="ACX187" s="37"/>
      <c r="ACY187" s="37"/>
      <c r="ACZ187" s="37"/>
      <c r="ADA187" s="37"/>
      <c r="ADB187" s="37"/>
      <c r="ADC187" s="37"/>
      <c r="ADD187" s="37"/>
      <c r="ADE187" s="37"/>
      <c r="ADF187" s="37"/>
      <c r="ADG187" s="37"/>
      <c r="ADH187" s="37"/>
      <c r="ADI187" s="37"/>
      <c r="ADJ187" s="37"/>
      <c r="ADK187" s="37"/>
      <c r="ADL187" s="37"/>
      <c r="ADM187" s="37"/>
      <c r="ADN187" s="37"/>
      <c r="ADO187" s="37"/>
      <c r="ADP187" s="37"/>
      <c r="ADQ187" s="37"/>
      <c r="ADR187" s="37"/>
      <c r="ADS187" s="37"/>
      <c r="ADT187" s="37"/>
      <c r="ADU187" s="37"/>
      <c r="ADV187" s="37"/>
      <c r="ADW187" s="37"/>
      <c r="ADX187" s="37"/>
      <c r="ADY187" s="37"/>
      <c r="ADZ187" s="37"/>
      <c r="AEA187" s="37"/>
      <c r="AEB187" s="37"/>
      <c r="AEC187" s="37"/>
      <c r="AED187" s="37"/>
      <c r="AEE187" s="37"/>
      <c r="AEF187" s="37"/>
      <c r="AEG187" s="37"/>
      <c r="AEH187" s="37"/>
      <c r="AEI187" s="37"/>
      <c r="AEJ187" s="37"/>
      <c r="AEK187" s="37"/>
      <c r="AEL187" s="37"/>
      <c r="AEM187" s="37"/>
      <c r="AEN187" s="37"/>
      <c r="AEO187" s="37"/>
      <c r="AEP187" s="37"/>
      <c r="AEQ187" s="37"/>
      <c r="AER187" s="37"/>
      <c r="AES187" s="37"/>
      <c r="AET187" s="37"/>
      <c r="AEU187" s="37"/>
      <c r="AEV187" s="37"/>
      <c r="AEW187" s="37"/>
      <c r="AEX187" s="37"/>
      <c r="AEY187" s="37"/>
      <c r="AEZ187" s="37"/>
      <c r="AFA187" s="37"/>
      <c r="AFB187" s="37"/>
      <c r="AFC187" s="37"/>
      <c r="AFD187" s="37"/>
      <c r="AFE187" s="37"/>
      <c r="AFF187" s="37"/>
      <c r="AFG187" s="37"/>
      <c r="AFH187" s="37"/>
      <c r="AFI187" s="37"/>
      <c r="AFJ187" s="37"/>
      <c r="AFK187" s="37"/>
      <c r="AFL187" s="37"/>
      <c r="AFM187" s="37"/>
      <c r="AFN187" s="37"/>
      <c r="AFO187" s="37"/>
      <c r="AFP187" s="37"/>
      <c r="AFQ187" s="37"/>
      <c r="AFR187" s="37"/>
      <c r="AFS187" s="37"/>
      <c r="AFT187" s="37"/>
      <c r="AFU187" s="37"/>
      <c r="AFV187" s="37"/>
      <c r="AFW187" s="37"/>
      <c r="AFX187" s="37"/>
      <c r="AFY187" s="37"/>
      <c r="AFZ187" s="37"/>
      <c r="AGA187" s="37"/>
      <c r="AGB187" s="37"/>
      <c r="AGC187" s="37"/>
      <c r="AGD187" s="37"/>
      <c r="AGE187" s="37"/>
      <c r="AGF187" s="37"/>
      <c r="AGG187" s="37"/>
      <c r="AGH187" s="37"/>
      <c r="AGI187" s="37"/>
      <c r="AGJ187" s="37"/>
      <c r="AGK187" s="37"/>
      <c r="AGL187" s="37"/>
      <c r="AGM187" s="37"/>
      <c r="AGN187" s="37"/>
      <c r="AGO187" s="37"/>
      <c r="AGP187" s="37"/>
      <c r="AGQ187" s="37"/>
      <c r="AGR187" s="37"/>
      <c r="AGS187" s="37"/>
      <c r="AGT187" s="37"/>
      <c r="AGU187" s="37"/>
      <c r="AGV187" s="37"/>
      <c r="AGW187" s="37"/>
      <c r="AGX187" s="37"/>
      <c r="AGY187" s="37"/>
      <c r="AGZ187" s="37"/>
      <c r="AHA187" s="37"/>
      <c r="AHB187" s="37"/>
      <c r="AHC187" s="37"/>
      <c r="AHD187" s="37"/>
      <c r="AHE187" s="37"/>
      <c r="AHF187" s="37"/>
      <c r="AHG187" s="37"/>
      <c r="AHH187" s="37"/>
      <c r="AHI187" s="37"/>
      <c r="AHJ187" s="37"/>
      <c r="AHK187" s="37"/>
      <c r="AHL187" s="37"/>
      <c r="AHM187" s="37"/>
      <c r="AHN187" s="37"/>
      <c r="AHO187" s="37"/>
      <c r="AHP187" s="37"/>
      <c r="AHQ187" s="37"/>
      <c r="AHR187" s="37"/>
      <c r="AHS187" s="37"/>
      <c r="AHT187" s="37"/>
      <c r="AHU187" s="37"/>
      <c r="AHV187" s="37"/>
      <c r="AHW187" s="37"/>
      <c r="AHX187" s="37"/>
      <c r="AHY187" s="37"/>
      <c r="AHZ187" s="37"/>
      <c r="AIA187" s="37"/>
      <c r="AIB187" s="37"/>
      <c r="AIC187" s="37"/>
      <c r="AID187" s="37"/>
      <c r="AIE187" s="37"/>
      <c r="AIF187" s="37"/>
      <c r="AIG187" s="37"/>
      <c r="AIH187" s="37"/>
      <c r="AII187" s="37"/>
      <c r="AIJ187" s="37"/>
      <c r="AIK187" s="37"/>
      <c r="AIL187" s="37"/>
      <c r="AIM187" s="37"/>
      <c r="AIN187" s="37"/>
      <c r="AIO187" s="37"/>
      <c r="AIP187" s="37"/>
      <c r="AIQ187" s="37"/>
      <c r="AIR187" s="37"/>
      <c r="AIS187" s="37"/>
      <c r="AIT187" s="37"/>
      <c r="AIU187" s="37"/>
      <c r="AIV187" s="37"/>
      <c r="AIW187" s="37"/>
      <c r="AIX187" s="37"/>
      <c r="AIY187" s="37"/>
      <c r="AIZ187" s="37"/>
      <c r="AJA187" s="37"/>
      <c r="AJB187" s="37"/>
      <c r="AJC187" s="37"/>
      <c r="AJD187" s="37"/>
      <c r="AJE187" s="37"/>
      <c r="AJF187" s="37"/>
      <c r="AJG187" s="37"/>
      <c r="AJH187" s="37"/>
      <c r="AJI187" s="37"/>
      <c r="AJJ187" s="37"/>
      <c r="AJK187" s="37"/>
      <c r="AJL187" s="37"/>
      <c r="AJM187" s="37"/>
      <c r="AJN187" s="37"/>
      <c r="AJO187" s="37"/>
      <c r="AJP187" s="37"/>
      <c r="AJQ187" s="37"/>
      <c r="AJR187" s="37"/>
      <c r="AJS187" s="37"/>
      <c r="AJT187" s="37"/>
      <c r="AJU187" s="37"/>
      <c r="AJV187" s="37"/>
      <c r="AJW187" s="37"/>
      <c r="AJX187" s="37"/>
      <c r="AJY187" s="37"/>
      <c r="AJZ187" s="37"/>
      <c r="AKA187" s="37"/>
      <c r="AKB187" s="37"/>
      <c r="AKC187" s="37"/>
      <c r="AKD187" s="37"/>
      <c r="AKE187" s="37"/>
      <c r="AKF187" s="37"/>
      <c r="AKG187" s="37"/>
      <c r="AKH187" s="37"/>
      <c r="AKI187" s="37"/>
      <c r="AKJ187" s="37"/>
      <c r="AKK187" s="37"/>
      <c r="AKL187" s="37"/>
      <c r="AKM187" s="37"/>
      <c r="AKN187" s="37"/>
      <c r="AKO187" s="37"/>
      <c r="AKP187" s="37"/>
      <c r="AKQ187" s="37"/>
      <c r="AKR187" s="37"/>
      <c r="AKS187" s="37"/>
      <c r="AKT187" s="37"/>
      <c r="AKU187" s="37"/>
      <c r="AKV187" s="37"/>
      <c r="AKW187" s="37"/>
      <c r="AKX187" s="37"/>
      <c r="AKY187" s="37"/>
      <c r="AKZ187" s="37"/>
      <c r="ALA187" s="37"/>
      <c r="ALB187" s="37"/>
      <c r="ALC187" s="37"/>
      <c r="ALD187" s="37"/>
      <c r="ALE187" s="37"/>
      <c r="ALF187" s="37"/>
      <c r="ALG187" s="37"/>
      <c r="ALH187" s="37"/>
      <c r="ALI187" s="37"/>
      <c r="ALJ187" s="37"/>
      <c r="ALK187" s="37"/>
      <c r="ALL187" s="37"/>
      <c r="ALM187" s="37"/>
      <c r="ALN187" s="37"/>
      <c r="ALO187" s="37"/>
      <c r="ALP187" s="37"/>
      <c r="ALQ187" s="37"/>
      <c r="ALR187" s="37"/>
      <c r="ALS187" s="37"/>
      <c r="ALT187" s="37"/>
      <c r="ALU187" s="37"/>
      <c r="ALV187" s="37"/>
      <c r="ALW187" s="37"/>
      <c r="ALX187" s="37"/>
      <c r="ALY187" s="37"/>
      <c r="ALZ187" s="37"/>
      <c r="AMA187" s="37"/>
      <c r="AMB187" s="37"/>
      <c r="AMC187" s="37"/>
      <c r="AMD187" s="37"/>
      <c r="AME187" s="37"/>
      <c r="AMF187" s="37"/>
      <c r="AMG187" s="37"/>
      <c r="AMH187" s="37"/>
      <c r="AMI187" s="37"/>
      <c r="AMJ187" s="37"/>
      <c r="AMK187" s="37"/>
      <c r="AML187" s="37"/>
      <c r="AMM187" s="37"/>
      <c r="AMN187" s="37"/>
      <c r="AMO187" s="37"/>
      <c r="AMP187" s="37"/>
      <c r="AMQ187" s="37"/>
      <c r="AMR187" s="37"/>
      <c r="AMS187" s="37"/>
      <c r="AMT187" s="37"/>
      <c r="AMU187" s="37"/>
      <c r="AMV187" s="37"/>
      <c r="AMW187" s="37"/>
      <c r="AMX187" s="37"/>
      <c r="AMY187" s="37"/>
      <c r="AMZ187" s="37"/>
      <c r="ANA187" s="37"/>
      <c r="ANB187" s="37"/>
      <c r="ANC187" s="37"/>
      <c r="AND187" s="37"/>
      <c r="ANE187" s="37"/>
      <c r="ANF187" s="37"/>
      <c r="ANG187" s="37"/>
      <c r="ANH187" s="37"/>
      <c r="ANI187" s="37"/>
      <c r="ANJ187" s="37"/>
      <c r="ANK187" s="37"/>
      <c r="ANL187" s="37"/>
      <c r="ANM187" s="37"/>
      <c r="ANN187" s="37"/>
      <c r="ANO187" s="37"/>
      <c r="ANP187" s="37"/>
      <c r="ANQ187" s="37"/>
      <c r="ANR187" s="37"/>
      <c r="ANS187" s="37"/>
      <c r="ANT187" s="37"/>
      <c r="ANU187" s="37"/>
      <c r="ANV187" s="37"/>
      <c r="ANW187" s="37"/>
      <c r="ANX187" s="37"/>
      <c r="ANY187" s="37"/>
      <c r="ANZ187" s="37"/>
      <c r="AOA187" s="37"/>
      <c r="AOB187" s="37"/>
      <c r="AOC187" s="37"/>
      <c r="AOD187" s="37"/>
      <c r="AOE187" s="37"/>
      <c r="AOF187" s="37"/>
      <c r="AOG187" s="37"/>
      <c r="AOH187" s="37"/>
      <c r="AOI187" s="37"/>
      <c r="AOJ187" s="37"/>
      <c r="AOK187" s="37"/>
      <c r="AOL187" s="37"/>
      <c r="AOM187" s="37"/>
      <c r="AON187" s="37"/>
      <c r="AOO187" s="37"/>
      <c r="AOP187" s="37"/>
      <c r="AOQ187" s="37"/>
      <c r="AOR187" s="37"/>
      <c r="AOS187" s="37"/>
      <c r="AOT187" s="37"/>
      <c r="AOU187" s="37"/>
      <c r="AOV187" s="37"/>
      <c r="AOW187" s="37"/>
      <c r="AOX187" s="37"/>
      <c r="AOY187" s="37"/>
      <c r="AOZ187" s="37"/>
      <c r="APA187" s="37"/>
      <c r="APB187" s="37"/>
      <c r="APC187" s="37"/>
      <c r="APD187" s="37"/>
      <c r="APE187" s="37"/>
      <c r="APF187" s="37"/>
      <c r="APG187" s="37"/>
      <c r="APH187" s="37"/>
      <c r="API187" s="37"/>
      <c r="APJ187" s="37"/>
      <c r="APK187" s="37"/>
      <c r="APL187" s="37"/>
      <c r="APM187" s="37"/>
      <c r="APN187" s="37"/>
      <c r="APO187" s="37"/>
      <c r="APP187" s="37"/>
      <c r="APQ187" s="37"/>
      <c r="APR187" s="37"/>
      <c r="APS187" s="37"/>
      <c r="APT187" s="37"/>
      <c r="APU187" s="37"/>
      <c r="APV187" s="37"/>
      <c r="APW187" s="37"/>
      <c r="APX187" s="37"/>
      <c r="APY187" s="37"/>
      <c r="APZ187" s="37"/>
      <c r="AQA187" s="37"/>
      <c r="AQB187" s="37"/>
      <c r="AQC187" s="37"/>
      <c r="AQD187" s="37"/>
      <c r="AQE187" s="37"/>
      <c r="AQF187" s="37"/>
      <c r="AQG187" s="37"/>
      <c r="AQH187" s="37"/>
      <c r="AQI187" s="37"/>
      <c r="AQJ187" s="37"/>
      <c r="AQK187" s="37"/>
      <c r="AQL187" s="37"/>
      <c r="AQM187" s="37"/>
      <c r="AQN187" s="37"/>
      <c r="AQO187" s="37"/>
      <c r="AQP187" s="37"/>
      <c r="AQQ187" s="37"/>
      <c r="AQR187" s="37"/>
      <c r="AQS187" s="37"/>
      <c r="AQT187" s="37"/>
      <c r="AQU187" s="37"/>
      <c r="AQV187" s="37"/>
      <c r="AQW187" s="37"/>
      <c r="AQX187" s="37"/>
      <c r="AQY187" s="37"/>
      <c r="AQZ187" s="37"/>
      <c r="ARA187" s="37"/>
      <c r="ARB187" s="37"/>
      <c r="ARC187" s="37"/>
      <c r="ARD187" s="37"/>
      <c r="ARE187" s="37"/>
      <c r="ARF187" s="37"/>
      <c r="ARG187" s="37"/>
      <c r="ARH187" s="37"/>
      <c r="ARI187" s="37"/>
      <c r="ARJ187" s="37"/>
      <c r="ARK187" s="37"/>
      <c r="ARL187" s="37"/>
      <c r="ARM187" s="37"/>
      <c r="ARN187" s="37"/>
      <c r="ARO187" s="37"/>
      <c r="ARP187" s="37"/>
      <c r="ARQ187" s="37"/>
      <c r="ARR187" s="37"/>
      <c r="ARS187" s="37"/>
      <c r="ART187" s="37"/>
      <c r="ARU187" s="37"/>
      <c r="ARV187" s="37"/>
      <c r="ARW187" s="37"/>
      <c r="ARX187" s="37"/>
      <c r="ARY187" s="37"/>
      <c r="ARZ187" s="37"/>
      <c r="ASA187" s="37"/>
      <c r="ASB187" s="37"/>
      <c r="ASC187" s="37"/>
      <c r="ASD187" s="37"/>
      <c r="ASE187" s="37"/>
      <c r="ASF187" s="37"/>
      <c r="ASG187" s="37"/>
      <c r="ASH187" s="37"/>
      <c r="ASI187" s="37"/>
      <c r="ASJ187" s="37"/>
      <c r="ASK187" s="37"/>
      <c r="ASL187" s="37"/>
      <c r="ASM187" s="37"/>
      <c r="ASN187" s="37"/>
      <c r="ASO187" s="37"/>
      <c r="ASP187" s="37"/>
      <c r="ASQ187" s="37"/>
      <c r="ASR187" s="37"/>
      <c r="ASS187" s="37"/>
      <c r="AST187" s="37"/>
      <c r="ASU187" s="37"/>
      <c r="ASV187" s="37"/>
      <c r="ASW187" s="37"/>
      <c r="ASX187" s="37"/>
      <c r="ASY187" s="37"/>
      <c r="ASZ187" s="37"/>
      <c r="ATA187" s="37"/>
      <c r="ATB187" s="37"/>
      <c r="ATC187" s="37"/>
      <c r="ATD187" s="37"/>
      <c r="ATE187" s="37"/>
      <c r="ATF187" s="37"/>
      <c r="ATG187" s="37"/>
      <c r="ATH187" s="37"/>
      <c r="ATI187" s="37"/>
      <c r="ATJ187" s="37"/>
      <c r="ATK187" s="37"/>
      <c r="ATL187" s="37"/>
      <c r="ATM187" s="37"/>
      <c r="ATN187" s="37"/>
      <c r="ATO187" s="37"/>
      <c r="ATP187" s="37"/>
      <c r="ATQ187" s="37"/>
      <c r="ATR187" s="37"/>
      <c r="ATS187" s="37"/>
      <c r="ATT187" s="37"/>
      <c r="ATU187" s="37"/>
      <c r="ATV187" s="37"/>
      <c r="ATW187" s="37"/>
      <c r="ATX187" s="37"/>
      <c r="ATY187" s="37"/>
      <c r="ATZ187" s="37"/>
      <c r="AUA187" s="37"/>
      <c r="AUB187" s="37"/>
      <c r="AUC187" s="37"/>
      <c r="AUD187" s="37"/>
      <c r="AUE187" s="37"/>
      <c r="AUF187" s="37"/>
      <c r="AUG187" s="37"/>
      <c r="AUH187" s="37"/>
      <c r="AUI187" s="37"/>
      <c r="AUJ187" s="37"/>
      <c r="AUK187" s="37"/>
      <c r="AUL187" s="37"/>
      <c r="AUM187" s="37"/>
      <c r="AUN187" s="37"/>
      <c r="AUO187" s="37"/>
      <c r="AUP187" s="37"/>
      <c r="AUQ187" s="37"/>
      <c r="AUR187" s="37"/>
      <c r="AUS187" s="37"/>
      <c r="AUT187" s="37"/>
      <c r="AUU187" s="37"/>
      <c r="AUV187" s="37"/>
      <c r="AUW187" s="37"/>
      <c r="AUX187" s="37"/>
      <c r="AUY187" s="37"/>
      <c r="AUZ187" s="37"/>
      <c r="AVA187" s="37"/>
      <c r="AVB187" s="37"/>
      <c r="AVC187" s="37"/>
      <c r="AVD187" s="37"/>
      <c r="AVE187" s="37"/>
      <c r="AVF187" s="37"/>
      <c r="AVG187" s="37"/>
      <c r="AVH187" s="37"/>
      <c r="AVI187" s="37"/>
      <c r="AVJ187" s="37"/>
      <c r="AVK187" s="37"/>
      <c r="AVL187" s="37"/>
      <c r="AVM187" s="37"/>
      <c r="AVN187" s="37"/>
      <c r="AVO187" s="37"/>
      <c r="AVP187" s="37"/>
      <c r="AVQ187" s="37"/>
      <c r="AVR187" s="37"/>
      <c r="AVS187" s="37"/>
      <c r="AVT187" s="37"/>
      <c r="AVU187" s="37"/>
      <c r="AVV187" s="37"/>
      <c r="AVW187" s="37"/>
      <c r="AVX187" s="37"/>
      <c r="AVY187" s="37"/>
      <c r="AVZ187" s="37"/>
      <c r="AWA187" s="37"/>
      <c r="AWB187" s="37"/>
      <c r="AWC187" s="37"/>
      <c r="AWD187" s="37"/>
      <c r="AWE187" s="37"/>
      <c r="AWF187" s="37"/>
      <c r="AWG187" s="37"/>
      <c r="AWH187" s="37"/>
      <c r="AWI187" s="37"/>
      <c r="AWJ187" s="37"/>
      <c r="AWK187" s="37"/>
      <c r="AWL187" s="37"/>
      <c r="AWM187" s="37"/>
      <c r="AWN187" s="37"/>
      <c r="AWO187" s="37"/>
      <c r="AWP187" s="37"/>
      <c r="AWQ187" s="37"/>
      <c r="AWR187" s="37"/>
      <c r="AWS187" s="37"/>
      <c r="AWT187" s="37"/>
      <c r="AWU187" s="37"/>
      <c r="AWV187" s="37"/>
      <c r="AWW187" s="37"/>
      <c r="AWX187" s="37"/>
      <c r="AWY187" s="37"/>
      <c r="AWZ187" s="37"/>
      <c r="AXA187" s="37"/>
      <c r="AXB187" s="37"/>
      <c r="AXC187" s="37"/>
      <c r="AXD187" s="37"/>
      <c r="AXE187" s="37"/>
      <c r="AXF187" s="37"/>
      <c r="AXG187" s="37"/>
      <c r="AXH187" s="37"/>
      <c r="AXI187" s="37"/>
      <c r="AXJ187" s="37"/>
      <c r="AXK187" s="37"/>
      <c r="AXL187" s="37"/>
      <c r="AXM187" s="37"/>
      <c r="AXN187" s="37"/>
      <c r="AXO187" s="37"/>
      <c r="AXP187" s="37"/>
      <c r="AXQ187" s="37"/>
      <c r="AXR187" s="37"/>
      <c r="AXS187" s="37"/>
      <c r="AXT187" s="37"/>
      <c r="AXU187" s="37"/>
      <c r="AXV187" s="37"/>
      <c r="AXW187" s="37"/>
      <c r="AXX187" s="37"/>
      <c r="AXY187" s="37"/>
      <c r="AXZ187" s="37"/>
      <c r="AYA187" s="37"/>
      <c r="AYB187" s="37"/>
      <c r="AYC187" s="37"/>
      <c r="AYD187" s="37"/>
      <c r="AYE187" s="37"/>
      <c r="AYF187" s="37"/>
      <c r="AYG187" s="37"/>
      <c r="AYH187" s="37"/>
      <c r="AYI187" s="37"/>
      <c r="AYJ187" s="37"/>
      <c r="AYK187" s="37"/>
      <c r="AYL187" s="37"/>
      <c r="AYM187" s="37"/>
      <c r="AYN187" s="37"/>
      <c r="AYO187" s="37"/>
      <c r="AYP187" s="37"/>
      <c r="AYQ187" s="37"/>
      <c r="AYR187" s="37"/>
      <c r="AYS187" s="37"/>
      <c r="AYT187" s="37"/>
      <c r="AYU187" s="37"/>
      <c r="AYV187" s="37"/>
      <c r="AYW187" s="37"/>
      <c r="AYX187" s="37"/>
      <c r="AYY187" s="37"/>
      <c r="AYZ187" s="37"/>
      <c r="AZA187" s="37"/>
      <c r="AZB187" s="37"/>
      <c r="AZC187" s="37"/>
      <c r="AZD187" s="37"/>
      <c r="AZE187" s="37"/>
      <c r="AZF187" s="37"/>
      <c r="AZG187" s="37"/>
      <c r="AZH187" s="37"/>
      <c r="AZI187" s="37"/>
      <c r="AZJ187" s="37"/>
      <c r="AZK187" s="37"/>
      <c r="AZL187" s="37"/>
      <c r="AZM187" s="37"/>
      <c r="AZN187" s="37"/>
      <c r="AZO187" s="37"/>
      <c r="AZP187" s="37"/>
      <c r="AZQ187" s="37"/>
      <c r="AZR187" s="37"/>
      <c r="AZS187" s="37"/>
      <c r="AZT187" s="37"/>
      <c r="AZU187" s="37"/>
      <c r="AZV187" s="37"/>
      <c r="AZW187" s="37"/>
      <c r="AZX187" s="37"/>
      <c r="AZY187" s="37"/>
      <c r="AZZ187" s="37"/>
      <c r="BAA187" s="37"/>
      <c r="BAB187" s="37"/>
      <c r="BAC187" s="37"/>
      <c r="BAD187" s="37"/>
      <c r="BAE187" s="37"/>
      <c r="BAF187" s="37"/>
      <c r="BAG187" s="37"/>
      <c r="BAH187" s="37"/>
      <c r="BAI187" s="37"/>
      <c r="BAJ187" s="37"/>
      <c r="BAK187" s="37"/>
      <c r="BAL187" s="37"/>
      <c r="BAM187" s="37"/>
      <c r="BAN187" s="37"/>
      <c r="BAO187" s="37"/>
      <c r="BAP187" s="37"/>
      <c r="BAQ187" s="37"/>
      <c r="BAR187" s="37"/>
      <c r="BAS187" s="37"/>
      <c r="BAT187" s="37"/>
      <c r="BAU187" s="37"/>
      <c r="BAV187" s="37"/>
      <c r="BAW187" s="37"/>
      <c r="BAX187" s="37"/>
      <c r="BAY187" s="37"/>
      <c r="BAZ187" s="37"/>
      <c r="BBA187" s="37"/>
      <c r="BBB187" s="37"/>
      <c r="BBC187" s="37"/>
      <c r="BBD187" s="37"/>
      <c r="BBE187" s="37"/>
      <c r="BBF187" s="37"/>
      <c r="BBG187" s="37"/>
      <c r="BBH187" s="37"/>
      <c r="BBI187" s="37"/>
      <c r="BBJ187" s="37"/>
      <c r="BBK187" s="37"/>
      <c r="BBL187" s="37"/>
      <c r="BBM187" s="37"/>
      <c r="BBN187" s="37"/>
      <c r="BBO187" s="37"/>
      <c r="BBP187" s="37"/>
      <c r="BBQ187" s="37"/>
      <c r="BBR187" s="37"/>
      <c r="BBS187" s="37"/>
      <c r="BBT187" s="37"/>
      <c r="BBU187" s="37"/>
      <c r="BBV187" s="37"/>
      <c r="BBW187" s="37"/>
      <c r="BBX187" s="37"/>
      <c r="BBY187" s="37"/>
      <c r="BBZ187" s="37"/>
      <c r="BCA187" s="37"/>
      <c r="BCB187" s="37"/>
      <c r="BCC187" s="37"/>
      <c r="BCD187" s="37"/>
      <c r="BCE187" s="37"/>
      <c r="BCF187" s="37"/>
      <c r="BCG187" s="37"/>
      <c r="BCH187" s="37"/>
      <c r="BCI187" s="37"/>
      <c r="BCJ187" s="37"/>
      <c r="BCK187" s="37"/>
      <c r="BCL187" s="37"/>
      <c r="BCM187" s="37"/>
      <c r="BCN187" s="37"/>
      <c r="BCO187" s="37"/>
      <c r="BCP187" s="37"/>
      <c r="BCQ187" s="37"/>
      <c r="BCR187" s="37"/>
      <c r="BCS187" s="37"/>
      <c r="BCT187" s="37"/>
      <c r="BCU187" s="37"/>
      <c r="BCV187" s="37"/>
      <c r="BCW187" s="37"/>
      <c r="BCX187" s="37"/>
      <c r="BCY187" s="37"/>
      <c r="BCZ187" s="37"/>
      <c r="BDA187" s="37"/>
      <c r="BDB187" s="37"/>
      <c r="BDC187" s="37"/>
      <c r="BDD187" s="37"/>
      <c r="BDE187" s="37"/>
      <c r="BDF187" s="37"/>
      <c r="BDG187" s="37"/>
      <c r="BDH187" s="37"/>
      <c r="BDI187" s="37"/>
      <c r="BDJ187" s="37"/>
      <c r="BDK187" s="37"/>
      <c r="BDL187" s="37"/>
      <c r="BDM187" s="37"/>
      <c r="BDN187" s="37"/>
      <c r="BDO187" s="37"/>
      <c r="BDP187" s="37"/>
      <c r="BDQ187" s="37"/>
      <c r="BDR187" s="37"/>
      <c r="BDS187" s="37"/>
      <c r="BDT187" s="37"/>
      <c r="BDU187" s="37"/>
      <c r="BDV187" s="37"/>
      <c r="BDW187" s="37"/>
      <c r="BDX187" s="37"/>
      <c r="BDY187" s="37"/>
      <c r="BDZ187" s="37"/>
      <c r="BEA187" s="37"/>
      <c r="BEB187" s="37"/>
      <c r="BEC187" s="37"/>
      <c r="BED187" s="37"/>
      <c r="BEE187" s="37"/>
      <c r="BEF187" s="37"/>
      <c r="BEG187" s="37"/>
      <c r="BEH187" s="37"/>
      <c r="BEI187" s="37"/>
      <c r="BEJ187" s="37"/>
      <c r="BEK187" s="37"/>
      <c r="BEL187" s="37"/>
      <c r="BEM187" s="37"/>
      <c r="BEN187" s="37"/>
      <c r="BEO187" s="37"/>
      <c r="BEP187" s="37"/>
      <c r="BEQ187" s="37"/>
      <c r="BER187" s="37"/>
      <c r="BES187" s="37"/>
      <c r="BET187" s="37"/>
      <c r="BEU187" s="37"/>
      <c r="BEV187" s="37"/>
      <c r="BEW187" s="37"/>
      <c r="BEX187" s="37"/>
      <c r="BEY187" s="37"/>
      <c r="BEZ187" s="37"/>
      <c r="BFA187" s="37"/>
      <c r="BFB187" s="37"/>
      <c r="BFC187" s="37"/>
      <c r="BFD187" s="37"/>
      <c r="BFE187" s="37"/>
      <c r="BFF187" s="37"/>
      <c r="BFG187" s="37"/>
      <c r="BFH187" s="37"/>
      <c r="BFI187" s="37"/>
      <c r="BFJ187" s="37"/>
      <c r="BFK187" s="37"/>
      <c r="BFL187" s="37"/>
      <c r="BFM187" s="37"/>
      <c r="BFN187" s="37"/>
      <c r="BFO187" s="37"/>
      <c r="BFP187" s="37"/>
      <c r="BFQ187" s="37"/>
      <c r="BFR187" s="37"/>
      <c r="BFS187" s="37"/>
      <c r="BFT187" s="37"/>
      <c r="BFU187" s="37"/>
      <c r="BFV187" s="37"/>
      <c r="BFW187" s="37"/>
      <c r="BFX187" s="37"/>
      <c r="BFY187" s="37"/>
      <c r="BFZ187" s="37"/>
      <c r="BGA187" s="37"/>
      <c r="BGB187" s="37"/>
      <c r="BGC187" s="37"/>
      <c r="BGD187" s="37"/>
      <c r="BGE187" s="37"/>
      <c r="BGF187" s="37"/>
      <c r="BGG187" s="37"/>
      <c r="BGH187" s="37"/>
      <c r="BGI187" s="37"/>
      <c r="BGJ187" s="37"/>
      <c r="BGK187" s="37"/>
      <c r="BGL187" s="37"/>
      <c r="BGM187" s="37"/>
      <c r="BGN187" s="37"/>
      <c r="BGO187" s="37"/>
      <c r="BGP187" s="37"/>
      <c r="BGQ187" s="37"/>
      <c r="BGR187" s="37"/>
      <c r="BGS187" s="37"/>
      <c r="BGT187" s="37"/>
      <c r="BGU187" s="37"/>
      <c r="BGV187" s="37"/>
      <c r="BGW187" s="37"/>
      <c r="BGX187" s="37"/>
      <c r="BGY187" s="37"/>
      <c r="BGZ187" s="37"/>
      <c r="BHA187" s="37"/>
      <c r="BHB187" s="37"/>
      <c r="BHC187" s="37"/>
      <c r="BHD187" s="37"/>
      <c r="BHE187" s="37"/>
      <c r="BHF187" s="37"/>
      <c r="BHG187" s="37"/>
      <c r="BHH187" s="37"/>
      <c r="BHI187" s="37"/>
      <c r="BHJ187" s="37"/>
      <c r="BHK187" s="37"/>
      <c r="BHL187" s="37"/>
      <c r="BHM187" s="37"/>
      <c r="BHN187" s="37"/>
      <c r="BHO187" s="37"/>
      <c r="BHP187" s="37"/>
      <c r="BHQ187" s="37"/>
      <c r="BHR187" s="37"/>
      <c r="BHS187" s="37"/>
      <c r="BHT187" s="37"/>
      <c r="BHU187" s="37"/>
      <c r="BHV187" s="37"/>
      <c r="BHW187" s="37"/>
      <c r="BHX187" s="37"/>
      <c r="BHY187" s="37"/>
      <c r="BHZ187" s="37"/>
      <c r="BIA187" s="37"/>
      <c r="BIB187" s="37"/>
      <c r="BIC187" s="37"/>
      <c r="BID187" s="37"/>
      <c r="BIE187" s="37"/>
      <c r="BIF187" s="37"/>
      <c r="BIG187" s="37"/>
      <c r="BIH187" s="37"/>
      <c r="BII187" s="37"/>
      <c r="BIJ187" s="37"/>
      <c r="BIK187" s="37"/>
      <c r="BIL187" s="37"/>
      <c r="BIM187" s="37"/>
      <c r="BIN187" s="37"/>
      <c r="BIO187" s="37"/>
      <c r="BIP187" s="37"/>
      <c r="BIQ187" s="37"/>
      <c r="BIR187" s="37"/>
      <c r="BIS187" s="37"/>
      <c r="BIT187" s="37"/>
      <c r="BIU187" s="37"/>
      <c r="BIV187" s="37"/>
      <c r="BIW187" s="37"/>
      <c r="BIX187" s="37"/>
      <c r="BIY187" s="37"/>
      <c r="BIZ187" s="37"/>
      <c r="BJA187" s="37"/>
      <c r="BJB187" s="37"/>
      <c r="BJC187" s="37"/>
      <c r="BJD187" s="37"/>
      <c r="BJE187" s="37"/>
      <c r="BJF187" s="37"/>
      <c r="BJG187" s="37"/>
      <c r="BJH187" s="37"/>
      <c r="BJI187" s="37"/>
      <c r="BJJ187" s="37"/>
      <c r="BJK187" s="37"/>
      <c r="BJL187" s="37"/>
      <c r="BJM187" s="37"/>
      <c r="BJN187" s="37"/>
      <c r="BJO187" s="37"/>
      <c r="BJP187" s="37"/>
      <c r="BJQ187" s="37"/>
      <c r="BJR187" s="37"/>
      <c r="BJS187" s="37"/>
      <c r="BJT187" s="37"/>
      <c r="BJU187" s="37"/>
      <c r="BJV187" s="37"/>
      <c r="BJW187" s="37"/>
      <c r="BJX187" s="37"/>
      <c r="BJY187" s="37"/>
      <c r="BJZ187" s="37"/>
      <c r="BKA187" s="37"/>
      <c r="BKB187" s="37"/>
      <c r="BKC187" s="37"/>
      <c r="BKD187" s="37"/>
      <c r="BKE187" s="37"/>
      <c r="BKF187" s="37"/>
      <c r="BKG187" s="37"/>
      <c r="BKH187" s="37"/>
      <c r="BKI187" s="37"/>
      <c r="BKJ187" s="37"/>
      <c r="BKK187" s="37"/>
      <c r="BKL187" s="37"/>
      <c r="BKM187" s="37"/>
      <c r="BKN187" s="37"/>
      <c r="BKO187" s="37"/>
      <c r="BKP187" s="37"/>
      <c r="BKQ187" s="37"/>
      <c r="BKR187" s="37"/>
      <c r="BKS187" s="37"/>
      <c r="BKT187" s="37"/>
      <c r="BKU187" s="37"/>
      <c r="BKV187" s="37"/>
      <c r="BKW187" s="37"/>
      <c r="BKX187" s="37"/>
      <c r="BKY187" s="37"/>
      <c r="BKZ187" s="37"/>
      <c r="BLA187" s="37"/>
      <c r="BLB187" s="37"/>
      <c r="BLC187" s="37"/>
      <c r="BLD187" s="37"/>
      <c r="BLE187" s="37"/>
      <c r="BLF187" s="37"/>
      <c r="BLG187" s="37"/>
      <c r="BLH187" s="37"/>
      <c r="BLI187" s="37"/>
      <c r="BLJ187" s="37"/>
      <c r="BLK187" s="37"/>
      <c r="BLL187" s="37"/>
      <c r="BLM187" s="37"/>
      <c r="BLN187" s="37"/>
      <c r="BLO187" s="37"/>
      <c r="BLP187" s="37"/>
      <c r="BLQ187" s="37"/>
      <c r="BLR187" s="37"/>
      <c r="BLS187" s="37"/>
      <c r="BLT187" s="37"/>
      <c r="BLU187" s="37"/>
      <c r="BLV187" s="37"/>
      <c r="BLW187" s="37"/>
      <c r="BLX187" s="37"/>
      <c r="BLY187" s="37"/>
      <c r="BLZ187" s="37"/>
      <c r="BMA187" s="37"/>
      <c r="BMB187" s="37"/>
      <c r="BMC187" s="37"/>
      <c r="BMD187" s="37"/>
      <c r="BME187" s="37"/>
      <c r="BMF187" s="37"/>
      <c r="BMG187" s="37"/>
      <c r="BMH187" s="37"/>
      <c r="BMI187" s="37"/>
      <c r="BMJ187" s="37"/>
      <c r="BMK187" s="37"/>
      <c r="BML187" s="37"/>
      <c r="BMM187" s="37"/>
      <c r="BMN187" s="37"/>
      <c r="BMO187" s="37"/>
      <c r="BMP187" s="37"/>
      <c r="BMQ187" s="37"/>
      <c r="BMR187" s="37"/>
      <c r="BMS187" s="37"/>
      <c r="BMT187" s="37"/>
      <c r="BMU187" s="37"/>
      <c r="BMV187" s="37"/>
      <c r="BMW187" s="37"/>
      <c r="BMX187" s="37"/>
      <c r="BMY187" s="37"/>
      <c r="BMZ187" s="37"/>
      <c r="BNA187" s="37"/>
      <c r="BNB187" s="37"/>
      <c r="BNC187" s="37"/>
      <c r="BND187" s="37"/>
      <c r="BNE187" s="37"/>
      <c r="BNF187" s="37"/>
      <c r="BNG187" s="37"/>
      <c r="BNH187" s="37"/>
      <c r="BNI187" s="37"/>
      <c r="BNJ187" s="37"/>
      <c r="BNK187" s="37"/>
      <c r="BNL187" s="37"/>
      <c r="BNM187" s="37"/>
      <c r="BNN187" s="37"/>
      <c r="BNO187" s="37"/>
      <c r="BNP187" s="37"/>
      <c r="BNQ187" s="37"/>
      <c r="BNR187" s="37"/>
      <c r="BNS187" s="37"/>
      <c r="BNT187" s="37"/>
      <c r="BNU187" s="37"/>
      <c r="BNV187" s="37"/>
      <c r="BNW187" s="37"/>
      <c r="BNX187" s="37"/>
      <c r="BNY187" s="37"/>
      <c r="BNZ187" s="37"/>
      <c r="BOA187" s="37"/>
      <c r="BOB187" s="37"/>
      <c r="BOC187" s="37"/>
      <c r="BOD187" s="37"/>
      <c r="BOE187" s="37"/>
      <c r="BOF187" s="37"/>
      <c r="BOG187" s="37"/>
      <c r="BOH187" s="37"/>
      <c r="BOI187" s="37"/>
      <c r="BOJ187" s="37"/>
      <c r="BOK187" s="37"/>
      <c r="BOL187" s="37"/>
      <c r="BOM187" s="37"/>
      <c r="BON187" s="37"/>
      <c r="BOO187" s="37"/>
      <c r="BOP187" s="37"/>
      <c r="BOQ187" s="37"/>
      <c r="BOR187" s="37"/>
      <c r="BOS187" s="37"/>
      <c r="BOT187" s="37"/>
      <c r="BOU187" s="37"/>
      <c r="BOV187" s="37"/>
      <c r="BOW187" s="37"/>
      <c r="BOX187" s="37"/>
      <c r="BOY187" s="37"/>
      <c r="BOZ187" s="37"/>
      <c r="BPA187" s="37"/>
      <c r="BPB187" s="37"/>
      <c r="BPC187" s="37"/>
      <c r="BPD187" s="37"/>
      <c r="BPE187" s="37"/>
      <c r="BPF187" s="37"/>
      <c r="BPG187" s="37"/>
      <c r="BPH187" s="37"/>
      <c r="BPI187" s="37"/>
      <c r="BPJ187" s="37"/>
      <c r="BPK187" s="37"/>
      <c r="BPL187" s="37"/>
      <c r="BPM187" s="37"/>
      <c r="BPN187" s="37"/>
      <c r="BPO187" s="37"/>
      <c r="BPP187" s="37"/>
      <c r="BPQ187" s="37"/>
      <c r="BPR187" s="37"/>
      <c r="BPS187" s="37"/>
      <c r="BPT187" s="37"/>
      <c r="BPU187" s="37"/>
      <c r="BPV187" s="37"/>
      <c r="BPW187" s="37"/>
      <c r="BPX187" s="37"/>
      <c r="BPY187" s="37"/>
      <c r="BPZ187" s="37"/>
      <c r="BQA187" s="37"/>
      <c r="BQB187" s="37"/>
      <c r="BQC187" s="37"/>
      <c r="BQD187" s="37"/>
      <c r="BQE187" s="37"/>
      <c r="BQF187" s="37"/>
      <c r="BQG187" s="37"/>
      <c r="BQH187" s="37"/>
      <c r="BQI187" s="37"/>
      <c r="BQJ187" s="37"/>
      <c r="BQK187" s="37"/>
      <c r="BQL187" s="37"/>
      <c r="BQM187" s="37"/>
      <c r="BQN187" s="37"/>
      <c r="BQO187" s="37"/>
      <c r="BQP187" s="37"/>
      <c r="BQQ187" s="37"/>
      <c r="BQR187" s="37"/>
      <c r="BQS187" s="37"/>
      <c r="BQT187" s="37"/>
      <c r="BQU187" s="37"/>
      <c r="BQV187" s="37"/>
      <c r="BQW187" s="37"/>
      <c r="BQX187" s="37"/>
      <c r="BQY187" s="37"/>
      <c r="BQZ187" s="37"/>
      <c r="BRA187" s="37"/>
      <c r="BRB187" s="37"/>
      <c r="BRC187" s="37"/>
      <c r="BRD187" s="37"/>
      <c r="BRE187" s="37"/>
      <c r="BRF187" s="37"/>
      <c r="BRG187" s="37"/>
      <c r="BRH187" s="37"/>
      <c r="BRI187" s="37"/>
      <c r="BRJ187" s="37"/>
      <c r="BRK187" s="37"/>
      <c r="BRL187" s="37"/>
      <c r="BRM187" s="37"/>
      <c r="BRN187" s="37"/>
      <c r="BRO187" s="37"/>
      <c r="BRP187" s="37"/>
      <c r="BRQ187" s="37"/>
      <c r="BRR187" s="37"/>
      <c r="BRS187" s="37"/>
      <c r="BRT187" s="37"/>
      <c r="BRU187" s="37"/>
      <c r="BRV187" s="37"/>
      <c r="BRW187" s="37"/>
      <c r="BRX187" s="37"/>
      <c r="BRY187" s="37"/>
      <c r="BRZ187" s="37"/>
      <c r="BSA187" s="37"/>
      <c r="BSB187" s="37"/>
      <c r="BSC187" s="37"/>
      <c r="BSD187" s="37"/>
      <c r="BSE187" s="37"/>
      <c r="BSF187" s="37"/>
      <c r="BSG187" s="37"/>
      <c r="BSH187" s="37"/>
      <c r="BSI187" s="37"/>
      <c r="BSJ187" s="37"/>
      <c r="BSK187" s="37"/>
      <c r="BSL187" s="37"/>
      <c r="BSM187" s="37"/>
      <c r="BSN187" s="37"/>
      <c r="BSO187" s="37"/>
      <c r="BSP187" s="37"/>
      <c r="BSQ187" s="37"/>
      <c r="BSR187" s="37"/>
      <c r="BSS187" s="37"/>
      <c r="BST187" s="37"/>
      <c r="BSU187" s="37"/>
      <c r="BSV187" s="37"/>
      <c r="BSW187" s="37"/>
      <c r="BSX187" s="37"/>
      <c r="BSY187" s="37"/>
      <c r="BSZ187" s="37"/>
      <c r="BTA187" s="37"/>
      <c r="BTB187" s="37"/>
      <c r="BTC187" s="37"/>
      <c r="BTD187" s="37"/>
    </row>
    <row r="188" spans="1:1876" ht="61.5" hidden="1" customHeight="1" x14ac:dyDescent="0.3">
      <c r="A188" s="266" t="s">
        <v>299</v>
      </c>
      <c r="B188" s="267" t="s">
        <v>291</v>
      </c>
      <c r="C188" s="113"/>
      <c r="D188" s="268"/>
      <c r="E188" s="269"/>
      <c r="F188" s="270"/>
      <c r="G188" s="271"/>
      <c r="H188" s="272"/>
      <c r="I188" s="273"/>
      <c r="J188" s="274"/>
      <c r="K188" s="275"/>
      <c r="L188" s="276"/>
      <c r="M188" s="277"/>
      <c r="N188" s="278"/>
      <c r="O188" s="279"/>
      <c r="P188" s="291"/>
      <c r="Q188" s="279"/>
      <c r="R188" s="292"/>
      <c r="S188" s="316"/>
      <c r="T188" s="272"/>
      <c r="U188" s="272"/>
      <c r="V188" s="53">
        <f t="shared" ref="V188:V189" si="182">X188+Y188</f>
        <v>0</v>
      </c>
      <c r="W188" s="53"/>
      <c r="X188" s="272"/>
      <c r="Y188" s="272"/>
      <c r="Z188" s="397"/>
      <c r="AA188" s="397"/>
      <c r="AB188" s="397"/>
      <c r="AC188" s="39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  <c r="FT188" s="37"/>
      <c r="FU188" s="37"/>
      <c r="FV188" s="37"/>
      <c r="FW188" s="37"/>
      <c r="FX188" s="37"/>
      <c r="FY188" s="37"/>
      <c r="FZ188" s="37"/>
      <c r="GA188" s="37"/>
      <c r="GB188" s="37"/>
      <c r="GC188" s="37"/>
      <c r="GD188" s="37"/>
      <c r="GE188" s="37"/>
      <c r="GF188" s="37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37"/>
      <c r="IG188" s="37"/>
      <c r="IH188" s="37"/>
      <c r="II188" s="37"/>
      <c r="IJ188" s="37"/>
      <c r="IK188" s="37"/>
      <c r="IL188" s="37"/>
      <c r="IM188" s="37"/>
      <c r="IN188" s="37"/>
      <c r="IO188" s="37"/>
      <c r="IP188" s="37"/>
      <c r="IQ188" s="37"/>
      <c r="IR188" s="37"/>
      <c r="IS188" s="37"/>
      <c r="IT188" s="37"/>
      <c r="IU188" s="37"/>
      <c r="IV188" s="37"/>
      <c r="IW188" s="37"/>
      <c r="IX188" s="37"/>
      <c r="IY188" s="37"/>
      <c r="IZ188" s="37"/>
      <c r="JA188" s="37"/>
      <c r="JB188" s="37"/>
      <c r="JC188" s="37"/>
      <c r="JD188" s="37"/>
      <c r="JE188" s="37"/>
      <c r="JF188" s="37"/>
      <c r="JG188" s="37"/>
      <c r="JH188" s="37"/>
      <c r="JI188" s="37"/>
      <c r="JJ188" s="37"/>
      <c r="JK188" s="37"/>
      <c r="JL188" s="37"/>
      <c r="JM188" s="37"/>
      <c r="JN188" s="37"/>
      <c r="JO188" s="37"/>
      <c r="JP188" s="37"/>
      <c r="JQ188" s="37"/>
      <c r="JR188" s="37"/>
      <c r="JS188" s="37"/>
      <c r="JT188" s="37"/>
      <c r="JU188" s="37"/>
      <c r="JV188" s="37"/>
      <c r="JW188" s="37"/>
      <c r="JX188" s="37"/>
      <c r="JY188" s="37"/>
      <c r="JZ188" s="37"/>
      <c r="KA188" s="37"/>
      <c r="KB188" s="37"/>
      <c r="KC188" s="37"/>
      <c r="KD188" s="37"/>
      <c r="KE188" s="37"/>
      <c r="KF188" s="37"/>
      <c r="KG188" s="37"/>
      <c r="KH188" s="37"/>
      <c r="KI188" s="37"/>
      <c r="KJ188" s="37"/>
      <c r="KK188" s="37"/>
      <c r="KL188" s="37"/>
      <c r="KM188" s="37"/>
      <c r="KN188" s="37"/>
      <c r="KO188" s="37"/>
      <c r="KP188" s="37"/>
      <c r="KQ188" s="37"/>
      <c r="KR188" s="37"/>
      <c r="KS188" s="37"/>
      <c r="KT188" s="37"/>
      <c r="KU188" s="37"/>
      <c r="KV188" s="37"/>
      <c r="KW188" s="37"/>
      <c r="KX188" s="37"/>
      <c r="KY188" s="37"/>
      <c r="KZ188" s="37"/>
      <c r="LA188" s="37"/>
      <c r="LB188" s="37"/>
      <c r="LC188" s="37"/>
      <c r="LD188" s="37"/>
      <c r="LE188" s="37"/>
      <c r="LF188" s="37"/>
      <c r="LG188" s="37"/>
      <c r="LH188" s="37"/>
      <c r="LI188" s="37"/>
      <c r="LJ188" s="37"/>
      <c r="LK188" s="37"/>
      <c r="LL188" s="37"/>
      <c r="LM188" s="37"/>
      <c r="LN188" s="37"/>
      <c r="LO188" s="37"/>
      <c r="LP188" s="37"/>
      <c r="LQ188" s="37"/>
      <c r="LR188" s="37"/>
      <c r="LS188" s="37"/>
      <c r="LT188" s="37"/>
      <c r="LU188" s="37"/>
      <c r="LV188" s="37"/>
      <c r="LW188" s="37"/>
      <c r="LX188" s="37"/>
      <c r="LY188" s="37"/>
      <c r="LZ188" s="37"/>
      <c r="MA188" s="37"/>
      <c r="MB188" s="37"/>
      <c r="MC188" s="37"/>
      <c r="MD188" s="37"/>
      <c r="ME188" s="37"/>
      <c r="MF188" s="37"/>
      <c r="MG188" s="37"/>
      <c r="MH188" s="37"/>
      <c r="MI188" s="37"/>
      <c r="MJ188" s="37"/>
      <c r="MK188" s="37"/>
      <c r="ML188" s="37"/>
      <c r="MM188" s="37"/>
      <c r="MN188" s="37"/>
      <c r="MO188" s="37"/>
      <c r="MP188" s="37"/>
      <c r="MQ188" s="37"/>
      <c r="MR188" s="37"/>
      <c r="MS188" s="37"/>
      <c r="MT188" s="37"/>
      <c r="MU188" s="37"/>
      <c r="MV188" s="37"/>
      <c r="MW188" s="37"/>
      <c r="MX188" s="37"/>
      <c r="MY188" s="37"/>
      <c r="MZ188" s="37"/>
      <c r="NA188" s="37"/>
      <c r="NB188" s="37"/>
      <c r="NC188" s="37"/>
      <c r="ND188" s="37"/>
      <c r="NE188" s="37"/>
      <c r="NF188" s="37"/>
      <c r="NG188" s="37"/>
      <c r="NH188" s="37"/>
      <c r="NI188" s="37"/>
      <c r="NJ188" s="37"/>
      <c r="NK188" s="37"/>
      <c r="NL188" s="37"/>
      <c r="NM188" s="37"/>
      <c r="NN188" s="37"/>
      <c r="NO188" s="37"/>
      <c r="NP188" s="37"/>
      <c r="NQ188" s="37"/>
      <c r="NR188" s="37"/>
      <c r="NS188" s="37"/>
      <c r="NT188" s="37"/>
      <c r="NU188" s="37"/>
      <c r="NV188" s="37"/>
      <c r="NW188" s="37"/>
      <c r="NX188" s="37"/>
      <c r="NY188" s="37"/>
      <c r="NZ188" s="37"/>
      <c r="OA188" s="37"/>
      <c r="OB188" s="37"/>
      <c r="OC188" s="37"/>
      <c r="OD188" s="37"/>
      <c r="OE188" s="37"/>
      <c r="OF188" s="37"/>
      <c r="OG188" s="37"/>
      <c r="OH188" s="37"/>
      <c r="OI188" s="37"/>
      <c r="OJ188" s="37"/>
      <c r="OK188" s="37"/>
      <c r="OL188" s="37"/>
      <c r="OM188" s="37"/>
      <c r="ON188" s="37"/>
      <c r="OO188" s="37"/>
      <c r="OP188" s="37"/>
      <c r="OQ188" s="37"/>
      <c r="OR188" s="37"/>
      <c r="OS188" s="37"/>
      <c r="OT188" s="37"/>
      <c r="OU188" s="37"/>
      <c r="OV188" s="37"/>
      <c r="OW188" s="37"/>
      <c r="OX188" s="37"/>
      <c r="OY188" s="37"/>
      <c r="OZ188" s="37"/>
      <c r="PA188" s="37"/>
      <c r="PB188" s="37"/>
      <c r="PC188" s="37"/>
      <c r="PD188" s="37"/>
      <c r="PE188" s="37"/>
      <c r="PF188" s="37"/>
      <c r="PG188" s="37"/>
      <c r="PH188" s="37"/>
      <c r="PI188" s="37"/>
      <c r="PJ188" s="37"/>
      <c r="PK188" s="37"/>
      <c r="PL188" s="37"/>
      <c r="PM188" s="37"/>
      <c r="PN188" s="37"/>
      <c r="PO188" s="37"/>
      <c r="PP188" s="37"/>
      <c r="PQ188" s="37"/>
      <c r="PR188" s="37"/>
      <c r="PS188" s="37"/>
      <c r="PT188" s="37"/>
      <c r="PU188" s="37"/>
      <c r="PV188" s="37"/>
      <c r="PW188" s="37"/>
      <c r="PX188" s="37"/>
      <c r="PY188" s="37"/>
      <c r="PZ188" s="37"/>
      <c r="QA188" s="37"/>
      <c r="QB188" s="37"/>
      <c r="QC188" s="37"/>
      <c r="QD188" s="37"/>
      <c r="QE188" s="37"/>
      <c r="QF188" s="37"/>
      <c r="QG188" s="37"/>
      <c r="QH188" s="37"/>
      <c r="QI188" s="37"/>
      <c r="QJ188" s="37"/>
      <c r="QK188" s="37"/>
      <c r="QL188" s="37"/>
      <c r="QM188" s="37"/>
      <c r="QN188" s="37"/>
      <c r="QO188" s="37"/>
      <c r="QP188" s="37"/>
      <c r="QQ188" s="37"/>
      <c r="QR188" s="37"/>
      <c r="QS188" s="37"/>
      <c r="QT188" s="37"/>
      <c r="QU188" s="37"/>
      <c r="QV188" s="37"/>
      <c r="QW188" s="37"/>
      <c r="QX188" s="37"/>
      <c r="QY188" s="37"/>
      <c r="QZ188" s="37"/>
      <c r="RA188" s="37"/>
      <c r="RB188" s="37"/>
      <c r="RC188" s="37"/>
      <c r="RD188" s="37"/>
      <c r="RE188" s="37"/>
      <c r="RF188" s="37"/>
      <c r="RG188" s="37"/>
      <c r="RH188" s="37"/>
      <c r="RI188" s="37"/>
      <c r="RJ188" s="37"/>
      <c r="RK188" s="37"/>
      <c r="RL188" s="37"/>
      <c r="RM188" s="37"/>
      <c r="RN188" s="37"/>
      <c r="RO188" s="37"/>
      <c r="RP188" s="37"/>
      <c r="RQ188" s="37"/>
      <c r="RR188" s="37"/>
      <c r="RS188" s="37"/>
      <c r="RT188" s="37"/>
      <c r="RU188" s="37"/>
      <c r="RV188" s="37"/>
      <c r="RW188" s="37"/>
      <c r="RX188" s="37"/>
      <c r="RY188" s="37"/>
      <c r="RZ188" s="37"/>
      <c r="SA188" s="37"/>
      <c r="SB188" s="37"/>
      <c r="SC188" s="37"/>
      <c r="SD188" s="37"/>
      <c r="SE188" s="37"/>
      <c r="SF188" s="37"/>
      <c r="SG188" s="37"/>
      <c r="SH188" s="37"/>
      <c r="SI188" s="37"/>
      <c r="SJ188" s="37"/>
      <c r="SK188" s="37"/>
      <c r="SL188" s="37"/>
      <c r="SM188" s="37"/>
      <c r="SN188" s="37"/>
      <c r="SO188" s="37"/>
      <c r="SP188" s="37"/>
      <c r="SQ188" s="37"/>
      <c r="SR188" s="37"/>
      <c r="SS188" s="37"/>
      <c r="ST188" s="37"/>
      <c r="SU188" s="37"/>
      <c r="SV188" s="37"/>
      <c r="SW188" s="37"/>
      <c r="SX188" s="37"/>
      <c r="SY188" s="37"/>
      <c r="SZ188" s="37"/>
      <c r="TA188" s="37"/>
      <c r="TB188" s="37"/>
      <c r="TC188" s="37"/>
      <c r="TD188" s="37"/>
      <c r="TE188" s="37"/>
      <c r="TF188" s="37"/>
      <c r="TG188" s="37"/>
      <c r="TH188" s="37"/>
      <c r="TI188" s="37"/>
      <c r="TJ188" s="37"/>
      <c r="TK188" s="37"/>
      <c r="TL188" s="37"/>
      <c r="TM188" s="37"/>
      <c r="TN188" s="37"/>
      <c r="TO188" s="37"/>
      <c r="TP188" s="37"/>
      <c r="TQ188" s="37"/>
      <c r="TR188" s="37"/>
      <c r="TS188" s="37"/>
      <c r="TT188" s="37"/>
      <c r="TU188" s="37"/>
      <c r="TV188" s="37"/>
      <c r="TW188" s="37"/>
      <c r="TX188" s="37"/>
      <c r="TY188" s="37"/>
      <c r="TZ188" s="37"/>
      <c r="UA188" s="37"/>
      <c r="UB188" s="37"/>
      <c r="UC188" s="37"/>
      <c r="UD188" s="37"/>
      <c r="UE188" s="37"/>
      <c r="UF188" s="37"/>
      <c r="UG188" s="37"/>
      <c r="UH188" s="37"/>
      <c r="UI188" s="37"/>
      <c r="UJ188" s="37"/>
      <c r="UK188" s="37"/>
      <c r="UL188" s="37"/>
      <c r="UM188" s="37"/>
      <c r="UN188" s="37"/>
      <c r="UO188" s="37"/>
      <c r="UP188" s="37"/>
      <c r="UQ188" s="37"/>
      <c r="UR188" s="37"/>
      <c r="US188" s="37"/>
      <c r="UT188" s="37"/>
      <c r="UU188" s="37"/>
      <c r="UV188" s="37"/>
      <c r="UW188" s="37"/>
      <c r="UX188" s="37"/>
      <c r="UY188" s="37"/>
      <c r="UZ188" s="37"/>
      <c r="VA188" s="37"/>
      <c r="VB188" s="37"/>
      <c r="VC188" s="37"/>
      <c r="VD188" s="37"/>
      <c r="VE188" s="37"/>
      <c r="VF188" s="37"/>
      <c r="VG188" s="37"/>
      <c r="VH188" s="37"/>
      <c r="VI188" s="37"/>
      <c r="VJ188" s="37"/>
      <c r="VK188" s="37"/>
      <c r="VL188" s="37"/>
      <c r="VM188" s="37"/>
      <c r="VN188" s="37"/>
      <c r="VO188" s="37"/>
      <c r="VP188" s="37"/>
      <c r="VQ188" s="37"/>
      <c r="VR188" s="37"/>
      <c r="VS188" s="37"/>
      <c r="VT188" s="37"/>
      <c r="VU188" s="37"/>
      <c r="VV188" s="37"/>
      <c r="VW188" s="37"/>
      <c r="VX188" s="37"/>
      <c r="VY188" s="37"/>
      <c r="VZ188" s="37"/>
      <c r="WA188" s="37"/>
      <c r="WB188" s="37"/>
      <c r="WC188" s="37"/>
      <c r="WD188" s="37"/>
      <c r="WE188" s="37"/>
      <c r="WF188" s="37"/>
      <c r="WG188" s="37"/>
      <c r="WH188" s="37"/>
      <c r="WI188" s="37"/>
      <c r="WJ188" s="37"/>
      <c r="WK188" s="37"/>
      <c r="WL188" s="37"/>
      <c r="WM188" s="37"/>
      <c r="WN188" s="37"/>
      <c r="WO188" s="37"/>
      <c r="WP188" s="37"/>
      <c r="WQ188" s="37"/>
      <c r="WR188" s="37"/>
      <c r="WS188" s="37"/>
      <c r="WT188" s="37"/>
      <c r="WU188" s="37"/>
      <c r="WV188" s="37"/>
      <c r="WW188" s="37"/>
      <c r="WX188" s="37"/>
      <c r="WY188" s="37"/>
      <c r="WZ188" s="37"/>
      <c r="XA188" s="37"/>
      <c r="XB188" s="37"/>
      <c r="XC188" s="37"/>
      <c r="XD188" s="37"/>
      <c r="XE188" s="37"/>
      <c r="XF188" s="37"/>
      <c r="XG188" s="37"/>
      <c r="XH188" s="37"/>
      <c r="XI188" s="37"/>
      <c r="XJ188" s="37"/>
      <c r="XK188" s="37"/>
      <c r="XL188" s="37"/>
      <c r="XM188" s="37"/>
      <c r="XN188" s="37"/>
      <c r="XO188" s="37"/>
      <c r="XP188" s="37"/>
      <c r="XQ188" s="37"/>
      <c r="XR188" s="37"/>
      <c r="XS188" s="37"/>
      <c r="XT188" s="37"/>
      <c r="XU188" s="37"/>
      <c r="XV188" s="37"/>
      <c r="XW188" s="37"/>
      <c r="XX188" s="37"/>
      <c r="XY188" s="37"/>
      <c r="XZ188" s="37"/>
      <c r="YA188" s="37"/>
      <c r="YB188" s="37"/>
      <c r="YC188" s="37"/>
      <c r="YD188" s="37"/>
      <c r="YE188" s="37"/>
      <c r="YF188" s="37"/>
      <c r="YG188" s="37"/>
      <c r="YH188" s="37"/>
      <c r="YI188" s="37"/>
      <c r="YJ188" s="37"/>
      <c r="YK188" s="37"/>
      <c r="YL188" s="37"/>
      <c r="YM188" s="37"/>
      <c r="YN188" s="37"/>
      <c r="YO188" s="37"/>
      <c r="YP188" s="37"/>
      <c r="YQ188" s="37"/>
      <c r="YR188" s="37"/>
      <c r="YS188" s="37"/>
      <c r="YT188" s="37"/>
      <c r="YU188" s="37"/>
      <c r="YV188" s="37"/>
      <c r="YW188" s="37"/>
      <c r="YX188" s="37"/>
      <c r="YY188" s="37"/>
      <c r="YZ188" s="37"/>
      <c r="ZA188" s="37"/>
      <c r="ZB188" s="37"/>
      <c r="ZC188" s="37"/>
      <c r="ZD188" s="37"/>
      <c r="ZE188" s="37"/>
      <c r="ZF188" s="37"/>
      <c r="ZG188" s="37"/>
      <c r="ZH188" s="37"/>
      <c r="ZI188" s="37"/>
      <c r="ZJ188" s="37"/>
      <c r="ZK188" s="37"/>
      <c r="ZL188" s="37"/>
      <c r="ZM188" s="37"/>
      <c r="ZN188" s="37"/>
      <c r="ZO188" s="37"/>
      <c r="ZP188" s="37"/>
      <c r="ZQ188" s="37"/>
      <c r="ZR188" s="37"/>
      <c r="ZS188" s="37"/>
      <c r="ZT188" s="37"/>
      <c r="ZU188" s="37"/>
      <c r="ZV188" s="37"/>
      <c r="ZW188" s="37"/>
      <c r="ZX188" s="37"/>
      <c r="ZY188" s="37"/>
      <c r="ZZ188" s="37"/>
      <c r="AAA188" s="37"/>
      <c r="AAB188" s="37"/>
      <c r="AAC188" s="37"/>
      <c r="AAD188" s="37"/>
      <c r="AAE188" s="37"/>
      <c r="AAF188" s="37"/>
      <c r="AAG188" s="37"/>
      <c r="AAH188" s="37"/>
      <c r="AAI188" s="37"/>
      <c r="AAJ188" s="37"/>
      <c r="AAK188" s="37"/>
      <c r="AAL188" s="37"/>
      <c r="AAM188" s="37"/>
      <c r="AAN188" s="37"/>
      <c r="AAO188" s="37"/>
      <c r="AAP188" s="37"/>
      <c r="AAQ188" s="37"/>
      <c r="AAR188" s="37"/>
      <c r="AAS188" s="37"/>
      <c r="AAT188" s="37"/>
      <c r="AAU188" s="37"/>
      <c r="AAV188" s="37"/>
      <c r="AAW188" s="37"/>
      <c r="AAX188" s="37"/>
      <c r="AAY188" s="37"/>
      <c r="AAZ188" s="37"/>
      <c r="ABA188" s="37"/>
      <c r="ABB188" s="37"/>
      <c r="ABC188" s="37"/>
      <c r="ABD188" s="37"/>
      <c r="ABE188" s="37"/>
      <c r="ABF188" s="37"/>
      <c r="ABG188" s="37"/>
      <c r="ABH188" s="37"/>
      <c r="ABI188" s="37"/>
      <c r="ABJ188" s="37"/>
      <c r="ABK188" s="37"/>
      <c r="ABL188" s="37"/>
      <c r="ABM188" s="37"/>
      <c r="ABN188" s="37"/>
      <c r="ABO188" s="37"/>
      <c r="ABP188" s="37"/>
      <c r="ABQ188" s="37"/>
      <c r="ABR188" s="37"/>
      <c r="ABS188" s="37"/>
      <c r="ABT188" s="37"/>
      <c r="ABU188" s="37"/>
      <c r="ABV188" s="37"/>
      <c r="ABW188" s="37"/>
      <c r="ABX188" s="37"/>
      <c r="ABY188" s="37"/>
      <c r="ABZ188" s="37"/>
      <c r="ACA188" s="37"/>
      <c r="ACB188" s="37"/>
      <c r="ACC188" s="37"/>
      <c r="ACD188" s="37"/>
      <c r="ACE188" s="37"/>
      <c r="ACF188" s="37"/>
      <c r="ACG188" s="37"/>
      <c r="ACH188" s="37"/>
      <c r="ACI188" s="37"/>
      <c r="ACJ188" s="37"/>
      <c r="ACK188" s="37"/>
      <c r="ACL188" s="37"/>
      <c r="ACM188" s="37"/>
      <c r="ACN188" s="37"/>
      <c r="ACO188" s="37"/>
      <c r="ACP188" s="37"/>
      <c r="ACQ188" s="37"/>
      <c r="ACR188" s="37"/>
      <c r="ACS188" s="37"/>
      <c r="ACT188" s="37"/>
      <c r="ACU188" s="37"/>
      <c r="ACV188" s="37"/>
      <c r="ACW188" s="37"/>
      <c r="ACX188" s="37"/>
      <c r="ACY188" s="37"/>
      <c r="ACZ188" s="37"/>
      <c r="ADA188" s="37"/>
      <c r="ADB188" s="37"/>
      <c r="ADC188" s="37"/>
      <c r="ADD188" s="37"/>
      <c r="ADE188" s="37"/>
      <c r="ADF188" s="37"/>
      <c r="ADG188" s="37"/>
      <c r="ADH188" s="37"/>
      <c r="ADI188" s="37"/>
      <c r="ADJ188" s="37"/>
      <c r="ADK188" s="37"/>
      <c r="ADL188" s="37"/>
      <c r="ADM188" s="37"/>
      <c r="ADN188" s="37"/>
      <c r="ADO188" s="37"/>
      <c r="ADP188" s="37"/>
      <c r="ADQ188" s="37"/>
      <c r="ADR188" s="37"/>
      <c r="ADS188" s="37"/>
      <c r="ADT188" s="37"/>
      <c r="ADU188" s="37"/>
      <c r="ADV188" s="37"/>
      <c r="ADW188" s="37"/>
      <c r="ADX188" s="37"/>
      <c r="ADY188" s="37"/>
      <c r="ADZ188" s="37"/>
      <c r="AEA188" s="37"/>
      <c r="AEB188" s="37"/>
      <c r="AEC188" s="37"/>
      <c r="AED188" s="37"/>
      <c r="AEE188" s="37"/>
      <c r="AEF188" s="37"/>
      <c r="AEG188" s="37"/>
      <c r="AEH188" s="37"/>
      <c r="AEI188" s="37"/>
      <c r="AEJ188" s="37"/>
      <c r="AEK188" s="37"/>
      <c r="AEL188" s="37"/>
      <c r="AEM188" s="37"/>
      <c r="AEN188" s="37"/>
      <c r="AEO188" s="37"/>
      <c r="AEP188" s="37"/>
      <c r="AEQ188" s="37"/>
      <c r="AER188" s="37"/>
      <c r="AES188" s="37"/>
      <c r="AET188" s="37"/>
      <c r="AEU188" s="37"/>
      <c r="AEV188" s="37"/>
      <c r="AEW188" s="37"/>
      <c r="AEX188" s="37"/>
      <c r="AEY188" s="37"/>
      <c r="AEZ188" s="37"/>
      <c r="AFA188" s="37"/>
      <c r="AFB188" s="37"/>
      <c r="AFC188" s="37"/>
      <c r="AFD188" s="37"/>
      <c r="AFE188" s="37"/>
      <c r="AFF188" s="37"/>
      <c r="AFG188" s="37"/>
      <c r="AFH188" s="37"/>
      <c r="AFI188" s="37"/>
      <c r="AFJ188" s="37"/>
      <c r="AFK188" s="37"/>
      <c r="AFL188" s="37"/>
      <c r="AFM188" s="37"/>
      <c r="AFN188" s="37"/>
      <c r="AFO188" s="37"/>
      <c r="AFP188" s="37"/>
      <c r="AFQ188" s="37"/>
      <c r="AFR188" s="37"/>
      <c r="AFS188" s="37"/>
      <c r="AFT188" s="37"/>
      <c r="AFU188" s="37"/>
      <c r="AFV188" s="37"/>
      <c r="AFW188" s="37"/>
      <c r="AFX188" s="37"/>
      <c r="AFY188" s="37"/>
      <c r="AFZ188" s="37"/>
      <c r="AGA188" s="37"/>
      <c r="AGB188" s="37"/>
      <c r="AGC188" s="37"/>
      <c r="AGD188" s="37"/>
      <c r="AGE188" s="37"/>
      <c r="AGF188" s="37"/>
      <c r="AGG188" s="37"/>
      <c r="AGH188" s="37"/>
      <c r="AGI188" s="37"/>
      <c r="AGJ188" s="37"/>
      <c r="AGK188" s="37"/>
      <c r="AGL188" s="37"/>
      <c r="AGM188" s="37"/>
      <c r="AGN188" s="37"/>
      <c r="AGO188" s="37"/>
      <c r="AGP188" s="37"/>
      <c r="AGQ188" s="37"/>
      <c r="AGR188" s="37"/>
      <c r="AGS188" s="37"/>
      <c r="AGT188" s="37"/>
      <c r="AGU188" s="37"/>
      <c r="AGV188" s="37"/>
      <c r="AGW188" s="37"/>
      <c r="AGX188" s="37"/>
      <c r="AGY188" s="37"/>
      <c r="AGZ188" s="37"/>
      <c r="AHA188" s="37"/>
      <c r="AHB188" s="37"/>
      <c r="AHC188" s="37"/>
      <c r="AHD188" s="37"/>
      <c r="AHE188" s="37"/>
      <c r="AHF188" s="37"/>
      <c r="AHG188" s="37"/>
      <c r="AHH188" s="37"/>
      <c r="AHI188" s="37"/>
      <c r="AHJ188" s="37"/>
      <c r="AHK188" s="37"/>
      <c r="AHL188" s="37"/>
      <c r="AHM188" s="37"/>
      <c r="AHN188" s="37"/>
      <c r="AHO188" s="37"/>
      <c r="AHP188" s="37"/>
      <c r="AHQ188" s="37"/>
      <c r="AHR188" s="37"/>
      <c r="AHS188" s="37"/>
      <c r="AHT188" s="37"/>
      <c r="AHU188" s="37"/>
      <c r="AHV188" s="37"/>
      <c r="AHW188" s="37"/>
      <c r="AHX188" s="37"/>
      <c r="AHY188" s="37"/>
      <c r="AHZ188" s="37"/>
      <c r="AIA188" s="37"/>
      <c r="AIB188" s="37"/>
      <c r="AIC188" s="37"/>
      <c r="AID188" s="37"/>
      <c r="AIE188" s="37"/>
      <c r="AIF188" s="37"/>
      <c r="AIG188" s="37"/>
      <c r="AIH188" s="37"/>
      <c r="AII188" s="37"/>
      <c r="AIJ188" s="37"/>
      <c r="AIK188" s="37"/>
      <c r="AIL188" s="37"/>
      <c r="AIM188" s="37"/>
      <c r="AIN188" s="37"/>
      <c r="AIO188" s="37"/>
      <c r="AIP188" s="37"/>
      <c r="AIQ188" s="37"/>
      <c r="AIR188" s="37"/>
      <c r="AIS188" s="37"/>
      <c r="AIT188" s="37"/>
      <c r="AIU188" s="37"/>
      <c r="AIV188" s="37"/>
      <c r="AIW188" s="37"/>
      <c r="AIX188" s="37"/>
      <c r="AIY188" s="37"/>
      <c r="AIZ188" s="37"/>
      <c r="AJA188" s="37"/>
      <c r="AJB188" s="37"/>
      <c r="AJC188" s="37"/>
      <c r="AJD188" s="37"/>
      <c r="AJE188" s="37"/>
      <c r="AJF188" s="37"/>
      <c r="AJG188" s="37"/>
      <c r="AJH188" s="37"/>
      <c r="AJI188" s="37"/>
      <c r="AJJ188" s="37"/>
      <c r="AJK188" s="37"/>
      <c r="AJL188" s="37"/>
      <c r="AJM188" s="37"/>
      <c r="AJN188" s="37"/>
      <c r="AJO188" s="37"/>
      <c r="AJP188" s="37"/>
      <c r="AJQ188" s="37"/>
      <c r="AJR188" s="37"/>
      <c r="AJS188" s="37"/>
      <c r="AJT188" s="37"/>
      <c r="AJU188" s="37"/>
      <c r="AJV188" s="37"/>
      <c r="AJW188" s="37"/>
      <c r="AJX188" s="37"/>
      <c r="AJY188" s="37"/>
      <c r="AJZ188" s="37"/>
      <c r="AKA188" s="37"/>
      <c r="AKB188" s="37"/>
      <c r="AKC188" s="37"/>
      <c r="AKD188" s="37"/>
      <c r="AKE188" s="37"/>
      <c r="AKF188" s="37"/>
      <c r="AKG188" s="37"/>
      <c r="AKH188" s="37"/>
      <c r="AKI188" s="37"/>
      <c r="AKJ188" s="37"/>
      <c r="AKK188" s="37"/>
      <c r="AKL188" s="37"/>
      <c r="AKM188" s="37"/>
      <c r="AKN188" s="37"/>
      <c r="AKO188" s="37"/>
      <c r="AKP188" s="37"/>
      <c r="AKQ188" s="37"/>
      <c r="AKR188" s="37"/>
      <c r="AKS188" s="37"/>
      <c r="AKT188" s="37"/>
      <c r="AKU188" s="37"/>
      <c r="AKV188" s="37"/>
      <c r="AKW188" s="37"/>
      <c r="AKX188" s="37"/>
      <c r="AKY188" s="37"/>
      <c r="AKZ188" s="37"/>
      <c r="ALA188" s="37"/>
      <c r="ALB188" s="37"/>
      <c r="ALC188" s="37"/>
      <c r="ALD188" s="37"/>
      <c r="ALE188" s="37"/>
      <c r="ALF188" s="37"/>
      <c r="ALG188" s="37"/>
      <c r="ALH188" s="37"/>
      <c r="ALI188" s="37"/>
      <c r="ALJ188" s="37"/>
      <c r="ALK188" s="37"/>
      <c r="ALL188" s="37"/>
      <c r="ALM188" s="37"/>
      <c r="ALN188" s="37"/>
      <c r="ALO188" s="37"/>
      <c r="ALP188" s="37"/>
      <c r="ALQ188" s="37"/>
      <c r="ALR188" s="37"/>
      <c r="ALS188" s="37"/>
      <c r="ALT188" s="37"/>
      <c r="ALU188" s="37"/>
      <c r="ALV188" s="37"/>
      <c r="ALW188" s="37"/>
      <c r="ALX188" s="37"/>
      <c r="ALY188" s="37"/>
      <c r="ALZ188" s="37"/>
      <c r="AMA188" s="37"/>
      <c r="AMB188" s="37"/>
      <c r="AMC188" s="37"/>
      <c r="AMD188" s="37"/>
      <c r="AME188" s="37"/>
      <c r="AMF188" s="37"/>
      <c r="AMG188" s="37"/>
      <c r="AMH188" s="37"/>
      <c r="AMI188" s="37"/>
      <c r="AMJ188" s="37"/>
      <c r="AMK188" s="37"/>
      <c r="AML188" s="37"/>
      <c r="AMM188" s="37"/>
      <c r="AMN188" s="37"/>
      <c r="AMO188" s="37"/>
      <c r="AMP188" s="37"/>
      <c r="AMQ188" s="37"/>
      <c r="AMR188" s="37"/>
      <c r="AMS188" s="37"/>
      <c r="AMT188" s="37"/>
      <c r="AMU188" s="37"/>
      <c r="AMV188" s="37"/>
      <c r="AMW188" s="37"/>
      <c r="AMX188" s="37"/>
      <c r="AMY188" s="37"/>
      <c r="AMZ188" s="37"/>
      <c r="ANA188" s="37"/>
      <c r="ANB188" s="37"/>
      <c r="ANC188" s="37"/>
      <c r="AND188" s="37"/>
      <c r="ANE188" s="37"/>
      <c r="ANF188" s="37"/>
      <c r="ANG188" s="37"/>
      <c r="ANH188" s="37"/>
      <c r="ANI188" s="37"/>
      <c r="ANJ188" s="37"/>
      <c r="ANK188" s="37"/>
      <c r="ANL188" s="37"/>
      <c r="ANM188" s="37"/>
      <c r="ANN188" s="37"/>
      <c r="ANO188" s="37"/>
      <c r="ANP188" s="37"/>
      <c r="ANQ188" s="37"/>
      <c r="ANR188" s="37"/>
      <c r="ANS188" s="37"/>
      <c r="ANT188" s="37"/>
      <c r="ANU188" s="37"/>
      <c r="ANV188" s="37"/>
      <c r="ANW188" s="37"/>
      <c r="ANX188" s="37"/>
      <c r="ANY188" s="37"/>
      <c r="ANZ188" s="37"/>
      <c r="AOA188" s="37"/>
      <c r="AOB188" s="37"/>
      <c r="AOC188" s="37"/>
      <c r="AOD188" s="37"/>
      <c r="AOE188" s="37"/>
      <c r="AOF188" s="37"/>
      <c r="AOG188" s="37"/>
      <c r="AOH188" s="37"/>
      <c r="AOI188" s="37"/>
      <c r="AOJ188" s="37"/>
      <c r="AOK188" s="37"/>
      <c r="AOL188" s="37"/>
      <c r="AOM188" s="37"/>
      <c r="AON188" s="37"/>
      <c r="AOO188" s="37"/>
      <c r="AOP188" s="37"/>
      <c r="AOQ188" s="37"/>
      <c r="AOR188" s="37"/>
      <c r="AOS188" s="37"/>
      <c r="AOT188" s="37"/>
      <c r="AOU188" s="37"/>
      <c r="AOV188" s="37"/>
      <c r="AOW188" s="37"/>
      <c r="AOX188" s="37"/>
      <c r="AOY188" s="37"/>
      <c r="AOZ188" s="37"/>
      <c r="APA188" s="37"/>
      <c r="APB188" s="37"/>
      <c r="APC188" s="37"/>
      <c r="APD188" s="37"/>
      <c r="APE188" s="37"/>
      <c r="APF188" s="37"/>
      <c r="APG188" s="37"/>
      <c r="APH188" s="37"/>
      <c r="API188" s="37"/>
      <c r="APJ188" s="37"/>
      <c r="APK188" s="37"/>
      <c r="APL188" s="37"/>
      <c r="APM188" s="37"/>
      <c r="APN188" s="37"/>
      <c r="APO188" s="37"/>
      <c r="APP188" s="37"/>
      <c r="APQ188" s="37"/>
      <c r="APR188" s="37"/>
      <c r="APS188" s="37"/>
      <c r="APT188" s="37"/>
      <c r="APU188" s="37"/>
      <c r="APV188" s="37"/>
      <c r="APW188" s="37"/>
      <c r="APX188" s="37"/>
      <c r="APY188" s="37"/>
      <c r="APZ188" s="37"/>
      <c r="AQA188" s="37"/>
      <c r="AQB188" s="37"/>
      <c r="AQC188" s="37"/>
      <c r="AQD188" s="37"/>
      <c r="AQE188" s="37"/>
      <c r="AQF188" s="37"/>
      <c r="AQG188" s="37"/>
      <c r="AQH188" s="37"/>
      <c r="AQI188" s="37"/>
      <c r="AQJ188" s="37"/>
      <c r="AQK188" s="37"/>
      <c r="AQL188" s="37"/>
      <c r="AQM188" s="37"/>
      <c r="AQN188" s="37"/>
      <c r="AQO188" s="37"/>
      <c r="AQP188" s="37"/>
      <c r="AQQ188" s="37"/>
      <c r="AQR188" s="37"/>
      <c r="AQS188" s="37"/>
      <c r="AQT188" s="37"/>
      <c r="AQU188" s="37"/>
      <c r="AQV188" s="37"/>
      <c r="AQW188" s="37"/>
      <c r="AQX188" s="37"/>
      <c r="AQY188" s="37"/>
      <c r="AQZ188" s="37"/>
      <c r="ARA188" s="37"/>
      <c r="ARB188" s="37"/>
      <c r="ARC188" s="37"/>
      <c r="ARD188" s="37"/>
      <c r="ARE188" s="37"/>
      <c r="ARF188" s="37"/>
      <c r="ARG188" s="37"/>
      <c r="ARH188" s="37"/>
      <c r="ARI188" s="37"/>
      <c r="ARJ188" s="37"/>
      <c r="ARK188" s="37"/>
      <c r="ARL188" s="37"/>
      <c r="ARM188" s="37"/>
      <c r="ARN188" s="37"/>
      <c r="ARO188" s="37"/>
      <c r="ARP188" s="37"/>
      <c r="ARQ188" s="37"/>
      <c r="ARR188" s="37"/>
      <c r="ARS188" s="37"/>
      <c r="ART188" s="37"/>
      <c r="ARU188" s="37"/>
      <c r="ARV188" s="37"/>
      <c r="ARW188" s="37"/>
      <c r="ARX188" s="37"/>
      <c r="ARY188" s="37"/>
      <c r="ARZ188" s="37"/>
      <c r="ASA188" s="37"/>
      <c r="ASB188" s="37"/>
      <c r="ASC188" s="37"/>
      <c r="ASD188" s="37"/>
      <c r="ASE188" s="37"/>
      <c r="ASF188" s="37"/>
      <c r="ASG188" s="37"/>
      <c r="ASH188" s="37"/>
      <c r="ASI188" s="37"/>
      <c r="ASJ188" s="37"/>
      <c r="ASK188" s="37"/>
      <c r="ASL188" s="37"/>
      <c r="ASM188" s="37"/>
      <c r="ASN188" s="37"/>
      <c r="ASO188" s="37"/>
      <c r="ASP188" s="37"/>
      <c r="ASQ188" s="37"/>
      <c r="ASR188" s="37"/>
      <c r="ASS188" s="37"/>
      <c r="AST188" s="37"/>
      <c r="ASU188" s="37"/>
      <c r="ASV188" s="37"/>
      <c r="ASW188" s="37"/>
      <c r="ASX188" s="37"/>
      <c r="ASY188" s="37"/>
      <c r="ASZ188" s="37"/>
      <c r="ATA188" s="37"/>
      <c r="ATB188" s="37"/>
      <c r="ATC188" s="37"/>
      <c r="ATD188" s="37"/>
      <c r="ATE188" s="37"/>
      <c r="ATF188" s="37"/>
      <c r="ATG188" s="37"/>
      <c r="ATH188" s="37"/>
      <c r="ATI188" s="37"/>
      <c r="ATJ188" s="37"/>
      <c r="ATK188" s="37"/>
      <c r="ATL188" s="37"/>
      <c r="ATM188" s="37"/>
      <c r="ATN188" s="37"/>
      <c r="ATO188" s="37"/>
      <c r="ATP188" s="37"/>
      <c r="ATQ188" s="37"/>
      <c r="ATR188" s="37"/>
      <c r="ATS188" s="37"/>
      <c r="ATT188" s="37"/>
      <c r="ATU188" s="37"/>
      <c r="ATV188" s="37"/>
      <c r="ATW188" s="37"/>
      <c r="ATX188" s="37"/>
      <c r="ATY188" s="37"/>
      <c r="ATZ188" s="37"/>
      <c r="AUA188" s="37"/>
      <c r="AUB188" s="37"/>
      <c r="AUC188" s="37"/>
      <c r="AUD188" s="37"/>
      <c r="AUE188" s="37"/>
      <c r="AUF188" s="37"/>
      <c r="AUG188" s="37"/>
      <c r="AUH188" s="37"/>
      <c r="AUI188" s="37"/>
      <c r="AUJ188" s="37"/>
      <c r="AUK188" s="37"/>
      <c r="AUL188" s="37"/>
      <c r="AUM188" s="37"/>
      <c r="AUN188" s="37"/>
      <c r="AUO188" s="37"/>
      <c r="AUP188" s="37"/>
      <c r="AUQ188" s="37"/>
      <c r="AUR188" s="37"/>
      <c r="AUS188" s="37"/>
      <c r="AUT188" s="37"/>
      <c r="AUU188" s="37"/>
      <c r="AUV188" s="37"/>
      <c r="AUW188" s="37"/>
      <c r="AUX188" s="37"/>
      <c r="AUY188" s="37"/>
      <c r="AUZ188" s="37"/>
      <c r="AVA188" s="37"/>
      <c r="AVB188" s="37"/>
      <c r="AVC188" s="37"/>
      <c r="AVD188" s="37"/>
      <c r="AVE188" s="37"/>
      <c r="AVF188" s="37"/>
      <c r="AVG188" s="37"/>
      <c r="AVH188" s="37"/>
      <c r="AVI188" s="37"/>
      <c r="AVJ188" s="37"/>
      <c r="AVK188" s="37"/>
      <c r="AVL188" s="37"/>
      <c r="AVM188" s="37"/>
      <c r="AVN188" s="37"/>
      <c r="AVO188" s="37"/>
      <c r="AVP188" s="37"/>
      <c r="AVQ188" s="37"/>
      <c r="AVR188" s="37"/>
      <c r="AVS188" s="37"/>
      <c r="AVT188" s="37"/>
      <c r="AVU188" s="37"/>
      <c r="AVV188" s="37"/>
      <c r="AVW188" s="37"/>
      <c r="AVX188" s="37"/>
      <c r="AVY188" s="37"/>
      <c r="AVZ188" s="37"/>
      <c r="AWA188" s="37"/>
      <c r="AWB188" s="37"/>
      <c r="AWC188" s="37"/>
      <c r="AWD188" s="37"/>
      <c r="AWE188" s="37"/>
      <c r="AWF188" s="37"/>
      <c r="AWG188" s="37"/>
      <c r="AWH188" s="37"/>
      <c r="AWI188" s="37"/>
      <c r="AWJ188" s="37"/>
      <c r="AWK188" s="37"/>
      <c r="AWL188" s="37"/>
      <c r="AWM188" s="37"/>
      <c r="AWN188" s="37"/>
      <c r="AWO188" s="37"/>
      <c r="AWP188" s="37"/>
      <c r="AWQ188" s="37"/>
      <c r="AWR188" s="37"/>
      <c r="AWS188" s="37"/>
      <c r="AWT188" s="37"/>
      <c r="AWU188" s="37"/>
      <c r="AWV188" s="37"/>
      <c r="AWW188" s="37"/>
      <c r="AWX188" s="37"/>
      <c r="AWY188" s="37"/>
      <c r="AWZ188" s="37"/>
      <c r="AXA188" s="37"/>
      <c r="AXB188" s="37"/>
      <c r="AXC188" s="37"/>
      <c r="AXD188" s="37"/>
      <c r="AXE188" s="37"/>
      <c r="AXF188" s="37"/>
      <c r="AXG188" s="37"/>
      <c r="AXH188" s="37"/>
      <c r="AXI188" s="37"/>
      <c r="AXJ188" s="37"/>
      <c r="AXK188" s="37"/>
      <c r="AXL188" s="37"/>
      <c r="AXM188" s="37"/>
      <c r="AXN188" s="37"/>
      <c r="AXO188" s="37"/>
      <c r="AXP188" s="37"/>
      <c r="AXQ188" s="37"/>
      <c r="AXR188" s="37"/>
      <c r="AXS188" s="37"/>
      <c r="AXT188" s="37"/>
      <c r="AXU188" s="37"/>
      <c r="AXV188" s="37"/>
      <c r="AXW188" s="37"/>
      <c r="AXX188" s="37"/>
      <c r="AXY188" s="37"/>
      <c r="AXZ188" s="37"/>
      <c r="AYA188" s="37"/>
      <c r="AYB188" s="37"/>
      <c r="AYC188" s="37"/>
      <c r="AYD188" s="37"/>
      <c r="AYE188" s="37"/>
      <c r="AYF188" s="37"/>
      <c r="AYG188" s="37"/>
      <c r="AYH188" s="37"/>
      <c r="AYI188" s="37"/>
      <c r="AYJ188" s="37"/>
      <c r="AYK188" s="37"/>
      <c r="AYL188" s="37"/>
      <c r="AYM188" s="37"/>
      <c r="AYN188" s="37"/>
      <c r="AYO188" s="37"/>
      <c r="AYP188" s="37"/>
      <c r="AYQ188" s="37"/>
      <c r="AYR188" s="37"/>
      <c r="AYS188" s="37"/>
      <c r="AYT188" s="37"/>
      <c r="AYU188" s="37"/>
      <c r="AYV188" s="37"/>
      <c r="AYW188" s="37"/>
      <c r="AYX188" s="37"/>
      <c r="AYY188" s="37"/>
      <c r="AYZ188" s="37"/>
      <c r="AZA188" s="37"/>
      <c r="AZB188" s="37"/>
      <c r="AZC188" s="37"/>
      <c r="AZD188" s="37"/>
      <c r="AZE188" s="37"/>
      <c r="AZF188" s="37"/>
      <c r="AZG188" s="37"/>
      <c r="AZH188" s="37"/>
      <c r="AZI188" s="37"/>
      <c r="AZJ188" s="37"/>
      <c r="AZK188" s="37"/>
      <c r="AZL188" s="37"/>
      <c r="AZM188" s="37"/>
      <c r="AZN188" s="37"/>
      <c r="AZO188" s="37"/>
      <c r="AZP188" s="37"/>
      <c r="AZQ188" s="37"/>
      <c r="AZR188" s="37"/>
      <c r="AZS188" s="37"/>
      <c r="AZT188" s="37"/>
      <c r="AZU188" s="37"/>
      <c r="AZV188" s="37"/>
      <c r="AZW188" s="37"/>
      <c r="AZX188" s="37"/>
      <c r="AZY188" s="37"/>
      <c r="AZZ188" s="37"/>
      <c r="BAA188" s="37"/>
      <c r="BAB188" s="37"/>
      <c r="BAC188" s="37"/>
      <c r="BAD188" s="37"/>
      <c r="BAE188" s="37"/>
      <c r="BAF188" s="37"/>
      <c r="BAG188" s="37"/>
      <c r="BAH188" s="37"/>
      <c r="BAI188" s="37"/>
      <c r="BAJ188" s="37"/>
      <c r="BAK188" s="37"/>
      <c r="BAL188" s="37"/>
      <c r="BAM188" s="37"/>
      <c r="BAN188" s="37"/>
      <c r="BAO188" s="37"/>
      <c r="BAP188" s="37"/>
      <c r="BAQ188" s="37"/>
      <c r="BAR188" s="37"/>
      <c r="BAS188" s="37"/>
      <c r="BAT188" s="37"/>
      <c r="BAU188" s="37"/>
      <c r="BAV188" s="37"/>
      <c r="BAW188" s="37"/>
      <c r="BAX188" s="37"/>
      <c r="BAY188" s="37"/>
      <c r="BAZ188" s="37"/>
      <c r="BBA188" s="37"/>
      <c r="BBB188" s="37"/>
      <c r="BBC188" s="37"/>
      <c r="BBD188" s="37"/>
      <c r="BBE188" s="37"/>
      <c r="BBF188" s="37"/>
      <c r="BBG188" s="37"/>
      <c r="BBH188" s="37"/>
      <c r="BBI188" s="37"/>
      <c r="BBJ188" s="37"/>
      <c r="BBK188" s="37"/>
      <c r="BBL188" s="37"/>
      <c r="BBM188" s="37"/>
      <c r="BBN188" s="37"/>
      <c r="BBO188" s="37"/>
      <c r="BBP188" s="37"/>
      <c r="BBQ188" s="37"/>
      <c r="BBR188" s="37"/>
      <c r="BBS188" s="37"/>
      <c r="BBT188" s="37"/>
      <c r="BBU188" s="37"/>
      <c r="BBV188" s="37"/>
      <c r="BBW188" s="37"/>
      <c r="BBX188" s="37"/>
      <c r="BBY188" s="37"/>
      <c r="BBZ188" s="37"/>
      <c r="BCA188" s="37"/>
      <c r="BCB188" s="37"/>
      <c r="BCC188" s="37"/>
      <c r="BCD188" s="37"/>
      <c r="BCE188" s="37"/>
      <c r="BCF188" s="37"/>
      <c r="BCG188" s="37"/>
      <c r="BCH188" s="37"/>
      <c r="BCI188" s="37"/>
      <c r="BCJ188" s="37"/>
      <c r="BCK188" s="37"/>
      <c r="BCL188" s="37"/>
      <c r="BCM188" s="37"/>
      <c r="BCN188" s="37"/>
      <c r="BCO188" s="37"/>
      <c r="BCP188" s="37"/>
      <c r="BCQ188" s="37"/>
      <c r="BCR188" s="37"/>
      <c r="BCS188" s="37"/>
      <c r="BCT188" s="37"/>
      <c r="BCU188" s="37"/>
      <c r="BCV188" s="37"/>
      <c r="BCW188" s="37"/>
      <c r="BCX188" s="37"/>
      <c r="BCY188" s="37"/>
      <c r="BCZ188" s="37"/>
      <c r="BDA188" s="37"/>
      <c r="BDB188" s="37"/>
      <c r="BDC188" s="37"/>
      <c r="BDD188" s="37"/>
      <c r="BDE188" s="37"/>
      <c r="BDF188" s="37"/>
      <c r="BDG188" s="37"/>
      <c r="BDH188" s="37"/>
      <c r="BDI188" s="37"/>
      <c r="BDJ188" s="37"/>
      <c r="BDK188" s="37"/>
      <c r="BDL188" s="37"/>
      <c r="BDM188" s="37"/>
      <c r="BDN188" s="37"/>
      <c r="BDO188" s="37"/>
      <c r="BDP188" s="37"/>
      <c r="BDQ188" s="37"/>
      <c r="BDR188" s="37"/>
      <c r="BDS188" s="37"/>
      <c r="BDT188" s="37"/>
      <c r="BDU188" s="37"/>
      <c r="BDV188" s="37"/>
      <c r="BDW188" s="37"/>
      <c r="BDX188" s="37"/>
      <c r="BDY188" s="37"/>
      <c r="BDZ188" s="37"/>
      <c r="BEA188" s="37"/>
      <c r="BEB188" s="37"/>
      <c r="BEC188" s="37"/>
      <c r="BED188" s="37"/>
      <c r="BEE188" s="37"/>
      <c r="BEF188" s="37"/>
      <c r="BEG188" s="37"/>
      <c r="BEH188" s="37"/>
      <c r="BEI188" s="37"/>
      <c r="BEJ188" s="37"/>
      <c r="BEK188" s="37"/>
      <c r="BEL188" s="37"/>
      <c r="BEM188" s="37"/>
      <c r="BEN188" s="37"/>
      <c r="BEO188" s="37"/>
      <c r="BEP188" s="37"/>
      <c r="BEQ188" s="37"/>
      <c r="BER188" s="37"/>
      <c r="BES188" s="37"/>
      <c r="BET188" s="37"/>
      <c r="BEU188" s="37"/>
      <c r="BEV188" s="37"/>
      <c r="BEW188" s="37"/>
      <c r="BEX188" s="37"/>
      <c r="BEY188" s="37"/>
      <c r="BEZ188" s="37"/>
      <c r="BFA188" s="37"/>
      <c r="BFB188" s="37"/>
      <c r="BFC188" s="37"/>
      <c r="BFD188" s="37"/>
      <c r="BFE188" s="37"/>
      <c r="BFF188" s="37"/>
      <c r="BFG188" s="37"/>
      <c r="BFH188" s="37"/>
      <c r="BFI188" s="37"/>
      <c r="BFJ188" s="37"/>
      <c r="BFK188" s="37"/>
      <c r="BFL188" s="37"/>
      <c r="BFM188" s="37"/>
      <c r="BFN188" s="37"/>
      <c r="BFO188" s="37"/>
      <c r="BFP188" s="37"/>
      <c r="BFQ188" s="37"/>
      <c r="BFR188" s="37"/>
      <c r="BFS188" s="37"/>
      <c r="BFT188" s="37"/>
      <c r="BFU188" s="37"/>
      <c r="BFV188" s="37"/>
      <c r="BFW188" s="37"/>
      <c r="BFX188" s="37"/>
      <c r="BFY188" s="37"/>
      <c r="BFZ188" s="37"/>
      <c r="BGA188" s="37"/>
      <c r="BGB188" s="37"/>
      <c r="BGC188" s="37"/>
      <c r="BGD188" s="37"/>
      <c r="BGE188" s="37"/>
      <c r="BGF188" s="37"/>
      <c r="BGG188" s="37"/>
      <c r="BGH188" s="37"/>
      <c r="BGI188" s="37"/>
      <c r="BGJ188" s="37"/>
      <c r="BGK188" s="37"/>
      <c r="BGL188" s="37"/>
      <c r="BGM188" s="37"/>
      <c r="BGN188" s="37"/>
      <c r="BGO188" s="37"/>
      <c r="BGP188" s="37"/>
      <c r="BGQ188" s="37"/>
      <c r="BGR188" s="37"/>
      <c r="BGS188" s="37"/>
      <c r="BGT188" s="37"/>
      <c r="BGU188" s="37"/>
      <c r="BGV188" s="37"/>
      <c r="BGW188" s="37"/>
      <c r="BGX188" s="37"/>
      <c r="BGY188" s="37"/>
      <c r="BGZ188" s="37"/>
      <c r="BHA188" s="37"/>
      <c r="BHB188" s="37"/>
      <c r="BHC188" s="37"/>
      <c r="BHD188" s="37"/>
      <c r="BHE188" s="37"/>
      <c r="BHF188" s="37"/>
      <c r="BHG188" s="37"/>
      <c r="BHH188" s="37"/>
      <c r="BHI188" s="37"/>
      <c r="BHJ188" s="37"/>
      <c r="BHK188" s="37"/>
      <c r="BHL188" s="37"/>
      <c r="BHM188" s="37"/>
      <c r="BHN188" s="37"/>
      <c r="BHO188" s="37"/>
      <c r="BHP188" s="37"/>
      <c r="BHQ188" s="37"/>
      <c r="BHR188" s="37"/>
      <c r="BHS188" s="37"/>
      <c r="BHT188" s="37"/>
      <c r="BHU188" s="37"/>
      <c r="BHV188" s="37"/>
      <c r="BHW188" s="37"/>
      <c r="BHX188" s="37"/>
      <c r="BHY188" s="37"/>
      <c r="BHZ188" s="37"/>
      <c r="BIA188" s="37"/>
      <c r="BIB188" s="37"/>
      <c r="BIC188" s="37"/>
      <c r="BID188" s="37"/>
      <c r="BIE188" s="37"/>
      <c r="BIF188" s="37"/>
      <c r="BIG188" s="37"/>
      <c r="BIH188" s="37"/>
      <c r="BII188" s="37"/>
      <c r="BIJ188" s="37"/>
      <c r="BIK188" s="37"/>
      <c r="BIL188" s="37"/>
      <c r="BIM188" s="37"/>
      <c r="BIN188" s="37"/>
      <c r="BIO188" s="37"/>
      <c r="BIP188" s="37"/>
      <c r="BIQ188" s="37"/>
      <c r="BIR188" s="37"/>
      <c r="BIS188" s="37"/>
      <c r="BIT188" s="37"/>
      <c r="BIU188" s="37"/>
      <c r="BIV188" s="37"/>
      <c r="BIW188" s="37"/>
      <c r="BIX188" s="37"/>
      <c r="BIY188" s="37"/>
      <c r="BIZ188" s="37"/>
      <c r="BJA188" s="37"/>
      <c r="BJB188" s="37"/>
      <c r="BJC188" s="37"/>
      <c r="BJD188" s="37"/>
      <c r="BJE188" s="37"/>
      <c r="BJF188" s="37"/>
      <c r="BJG188" s="37"/>
      <c r="BJH188" s="37"/>
      <c r="BJI188" s="37"/>
      <c r="BJJ188" s="37"/>
      <c r="BJK188" s="37"/>
      <c r="BJL188" s="37"/>
      <c r="BJM188" s="37"/>
      <c r="BJN188" s="37"/>
      <c r="BJO188" s="37"/>
      <c r="BJP188" s="37"/>
      <c r="BJQ188" s="37"/>
      <c r="BJR188" s="37"/>
      <c r="BJS188" s="37"/>
      <c r="BJT188" s="37"/>
      <c r="BJU188" s="37"/>
      <c r="BJV188" s="37"/>
      <c r="BJW188" s="37"/>
      <c r="BJX188" s="37"/>
      <c r="BJY188" s="37"/>
      <c r="BJZ188" s="37"/>
      <c r="BKA188" s="37"/>
      <c r="BKB188" s="37"/>
      <c r="BKC188" s="37"/>
      <c r="BKD188" s="37"/>
      <c r="BKE188" s="37"/>
      <c r="BKF188" s="37"/>
      <c r="BKG188" s="37"/>
      <c r="BKH188" s="37"/>
      <c r="BKI188" s="37"/>
      <c r="BKJ188" s="37"/>
      <c r="BKK188" s="37"/>
      <c r="BKL188" s="37"/>
      <c r="BKM188" s="37"/>
      <c r="BKN188" s="37"/>
      <c r="BKO188" s="37"/>
      <c r="BKP188" s="37"/>
      <c r="BKQ188" s="37"/>
      <c r="BKR188" s="37"/>
      <c r="BKS188" s="37"/>
      <c r="BKT188" s="37"/>
      <c r="BKU188" s="37"/>
      <c r="BKV188" s="37"/>
      <c r="BKW188" s="37"/>
      <c r="BKX188" s="37"/>
      <c r="BKY188" s="37"/>
      <c r="BKZ188" s="37"/>
      <c r="BLA188" s="37"/>
      <c r="BLB188" s="37"/>
      <c r="BLC188" s="37"/>
      <c r="BLD188" s="37"/>
      <c r="BLE188" s="37"/>
      <c r="BLF188" s="37"/>
      <c r="BLG188" s="37"/>
      <c r="BLH188" s="37"/>
      <c r="BLI188" s="37"/>
      <c r="BLJ188" s="37"/>
      <c r="BLK188" s="37"/>
      <c r="BLL188" s="37"/>
      <c r="BLM188" s="37"/>
      <c r="BLN188" s="37"/>
      <c r="BLO188" s="37"/>
      <c r="BLP188" s="37"/>
      <c r="BLQ188" s="37"/>
      <c r="BLR188" s="37"/>
      <c r="BLS188" s="37"/>
      <c r="BLT188" s="37"/>
      <c r="BLU188" s="37"/>
      <c r="BLV188" s="37"/>
      <c r="BLW188" s="37"/>
      <c r="BLX188" s="37"/>
      <c r="BLY188" s="37"/>
      <c r="BLZ188" s="37"/>
      <c r="BMA188" s="37"/>
      <c r="BMB188" s="37"/>
      <c r="BMC188" s="37"/>
      <c r="BMD188" s="37"/>
      <c r="BME188" s="37"/>
      <c r="BMF188" s="37"/>
      <c r="BMG188" s="37"/>
      <c r="BMH188" s="37"/>
      <c r="BMI188" s="37"/>
      <c r="BMJ188" s="37"/>
      <c r="BMK188" s="37"/>
      <c r="BML188" s="37"/>
      <c r="BMM188" s="37"/>
      <c r="BMN188" s="37"/>
      <c r="BMO188" s="37"/>
      <c r="BMP188" s="37"/>
      <c r="BMQ188" s="37"/>
      <c r="BMR188" s="37"/>
      <c r="BMS188" s="37"/>
      <c r="BMT188" s="37"/>
      <c r="BMU188" s="37"/>
      <c r="BMV188" s="37"/>
      <c r="BMW188" s="37"/>
      <c r="BMX188" s="37"/>
      <c r="BMY188" s="37"/>
      <c r="BMZ188" s="37"/>
      <c r="BNA188" s="37"/>
      <c r="BNB188" s="37"/>
      <c r="BNC188" s="37"/>
      <c r="BND188" s="37"/>
      <c r="BNE188" s="37"/>
      <c r="BNF188" s="37"/>
      <c r="BNG188" s="37"/>
      <c r="BNH188" s="37"/>
      <c r="BNI188" s="37"/>
      <c r="BNJ188" s="37"/>
      <c r="BNK188" s="37"/>
      <c r="BNL188" s="37"/>
      <c r="BNM188" s="37"/>
      <c r="BNN188" s="37"/>
      <c r="BNO188" s="37"/>
      <c r="BNP188" s="37"/>
      <c r="BNQ188" s="37"/>
      <c r="BNR188" s="37"/>
      <c r="BNS188" s="37"/>
      <c r="BNT188" s="37"/>
      <c r="BNU188" s="37"/>
      <c r="BNV188" s="37"/>
      <c r="BNW188" s="37"/>
      <c r="BNX188" s="37"/>
      <c r="BNY188" s="37"/>
      <c r="BNZ188" s="37"/>
      <c r="BOA188" s="37"/>
      <c r="BOB188" s="37"/>
      <c r="BOC188" s="37"/>
      <c r="BOD188" s="37"/>
      <c r="BOE188" s="37"/>
      <c r="BOF188" s="37"/>
      <c r="BOG188" s="37"/>
      <c r="BOH188" s="37"/>
      <c r="BOI188" s="37"/>
      <c r="BOJ188" s="37"/>
      <c r="BOK188" s="37"/>
      <c r="BOL188" s="37"/>
      <c r="BOM188" s="37"/>
      <c r="BON188" s="37"/>
      <c r="BOO188" s="37"/>
      <c r="BOP188" s="37"/>
      <c r="BOQ188" s="37"/>
      <c r="BOR188" s="37"/>
      <c r="BOS188" s="37"/>
      <c r="BOT188" s="37"/>
      <c r="BOU188" s="37"/>
      <c r="BOV188" s="37"/>
      <c r="BOW188" s="37"/>
      <c r="BOX188" s="37"/>
      <c r="BOY188" s="37"/>
      <c r="BOZ188" s="37"/>
      <c r="BPA188" s="37"/>
      <c r="BPB188" s="37"/>
      <c r="BPC188" s="37"/>
      <c r="BPD188" s="37"/>
      <c r="BPE188" s="37"/>
      <c r="BPF188" s="37"/>
      <c r="BPG188" s="37"/>
      <c r="BPH188" s="37"/>
      <c r="BPI188" s="37"/>
      <c r="BPJ188" s="37"/>
      <c r="BPK188" s="37"/>
      <c r="BPL188" s="37"/>
      <c r="BPM188" s="37"/>
      <c r="BPN188" s="37"/>
      <c r="BPO188" s="37"/>
      <c r="BPP188" s="37"/>
      <c r="BPQ188" s="37"/>
      <c r="BPR188" s="37"/>
      <c r="BPS188" s="37"/>
      <c r="BPT188" s="37"/>
      <c r="BPU188" s="37"/>
      <c r="BPV188" s="37"/>
      <c r="BPW188" s="37"/>
      <c r="BPX188" s="37"/>
      <c r="BPY188" s="37"/>
      <c r="BPZ188" s="37"/>
      <c r="BQA188" s="37"/>
      <c r="BQB188" s="37"/>
      <c r="BQC188" s="37"/>
      <c r="BQD188" s="37"/>
      <c r="BQE188" s="37"/>
      <c r="BQF188" s="37"/>
      <c r="BQG188" s="37"/>
      <c r="BQH188" s="37"/>
      <c r="BQI188" s="37"/>
      <c r="BQJ188" s="37"/>
      <c r="BQK188" s="37"/>
      <c r="BQL188" s="37"/>
      <c r="BQM188" s="37"/>
      <c r="BQN188" s="37"/>
      <c r="BQO188" s="37"/>
      <c r="BQP188" s="37"/>
      <c r="BQQ188" s="37"/>
      <c r="BQR188" s="37"/>
      <c r="BQS188" s="37"/>
      <c r="BQT188" s="37"/>
      <c r="BQU188" s="37"/>
      <c r="BQV188" s="37"/>
      <c r="BQW188" s="37"/>
      <c r="BQX188" s="37"/>
      <c r="BQY188" s="37"/>
      <c r="BQZ188" s="37"/>
      <c r="BRA188" s="37"/>
      <c r="BRB188" s="37"/>
      <c r="BRC188" s="37"/>
      <c r="BRD188" s="37"/>
      <c r="BRE188" s="37"/>
      <c r="BRF188" s="37"/>
      <c r="BRG188" s="37"/>
      <c r="BRH188" s="37"/>
      <c r="BRI188" s="37"/>
      <c r="BRJ188" s="37"/>
      <c r="BRK188" s="37"/>
      <c r="BRL188" s="37"/>
      <c r="BRM188" s="37"/>
      <c r="BRN188" s="37"/>
      <c r="BRO188" s="37"/>
      <c r="BRP188" s="37"/>
      <c r="BRQ188" s="37"/>
      <c r="BRR188" s="37"/>
      <c r="BRS188" s="37"/>
      <c r="BRT188" s="37"/>
      <c r="BRU188" s="37"/>
      <c r="BRV188" s="37"/>
      <c r="BRW188" s="37"/>
      <c r="BRX188" s="37"/>
      <c r="BRY188" s="37"/>
      <c r="BRZ188" s="37"/>
      <c r="BSA188" s="37"/>
      <c r="BSB188" s="37"/>
      <c r="BSC188" s="37"/>
      <c r="BSD188" s="37"/>
      <c r="BSE188" s="37"/>
      <c r="BSF188" s="37"/>
      <c r="BSG188" s="37"/>
      <c r="BSH188" s="37"/>
      <c r="BSI188" s="37"/>
      <c r="BSJ188" s="37"/>
      <c r="BSK188" s="37"/>
      <c r="BSL188" s="37"/>
      <c r="BSM188" s="37"/>
      <c r="BSN188" s="37"/>
      <c r="BSO188" s="37"/>
      <c r="BSP188" s="37"/>
      <c r="BSQ188" s="37"/>
      <c r="BSR188" s="37"/>
      <c r="BSS188" s="37"/>
      <c r="BST188" s="37"/>
      <c r="BSU188" s="37"/>
      <c r="BSV188" s="37"/>
      <c r="BSW188" s="37"/>
      <c r="BSX188" s="37"/>
      <c r="BSY188" s="37"/>
      <c r="BSZ188" s="37"/>
      <c r="BTA188" s="37"/>
      <c r="BTB188" s="37"/>
      <c r="BTC188" s="37"/>
      <c r="BTD188" s="37"/>
    </row>
    <row r="189" spans="1:1876" ht="93.6" x14ac:dyDescent="0.3">
      <c r="A189" s="59" t="s">
        <v>252</v>
      </c>
      <c r="B189" s="182" t="s">
        <v>303</v>
      </c>
      <c r="C189" s="113"/>
      <c r="D189" s="126">
        <f>G189+J189+M189+P189+S189+V189+Z189</f>
        <v>63250.900999999998</v>
      </c>
      <c r="E189" s="126">
        <f>H189+K189+N189+Q189+T189+X189+AB189</f>
        <v>0</v>
      </c>
      <c r="F189" s="126">
        <f>I189+L189+O189+R189+U189+Y189+AC189</f>
        <v>63250.900999999998</v>
      </c>
      <c r="G189" s="117"/>
      <c r="H189" s="60"/>
      <c r="I189" s="144"/>
      <c r="J189" s="183">
        <f>K189+L189</f>
        <v>0</v>
      </c>
      <c r="K189" s="184">
        <v>0</v>
      </c>
      <c r="L189" s="208">
        <v>0</v>
      </c>
      <c r="M189" s="199"/>
      <c r="N189" s="200"/>
      <c r="O189" s="205"/>
      <c r="P189" s="203"/>
      <c r="Q189" s="293"/>
      <c r="R189" s="150"/>
      <c r="S189" s="125">
        <f>T189+U189</f>
        <v>19554.901000000002</v>
      </c>
      <c r="T189" s="60"/>
      <c r="U189" s="135">
        <v>19554.901000000002</v>
      </c>
      <c r="V189" s="53">
        <f t="shared" si="182"/>
        <v>15896</v>
      </c>
      <c r="W189" s="53"/>
      <c r="X189" s="60"/>
      <c r="Y189" s="135">
        <v>15896</v>
      </c>
      <c r="Z189" s="148">
        <f>AB189+AC189</f>
        <v>27800</v>
      </c>
      <c r="AA189" s="376"/>
      <c r="AB189" s="381"/>
      <c r="AC189" s="392">
        <v>27800</v>
      </c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7"/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7"/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7"/>
      <c r="FL189" s="37"/>
      <c r="FM189" s="37"/>
      <c r="FN189" s="37"/>
      <c r="FO189" s="37"/>
      <c r="FP189" s="37"/>
      <c r="FQ189" s="37"/>
      <c r="FR189" s="37"/>
      <c r="FS189" s="37"/>
      <c r="FT189" s="37"/>
      <c r="FU189" s="37"/>
      <c r="FV189" s="37"/>
      <c r="FW189" s="37"/>
      <c r="FX189" s="37"/>
      <c r="FY189" s="37"/>
      <c r="FZ189" s="37"/>
      <c r="GA189" s="37"/>
      <c r="GB189" s="37"/>
      <c r="GC189" s="37"/>
      <c r="GD189" s="37"/>
      <c r="GE189" s="37"/>
      <c r="GF189" s="37"/>
      <c r="GG189" s="37"/>
      <c r="GH189" s="37"/>
      <c r="GI189" s="37"/>
      <c r="GJ189" s="37"/>
      <c r="GK189" s="37"/>
      <c r="GL189" s="37"/>
      <c r="GM189" s="37"/>
      <c r="GN189" s="37"/>
      <c r="GO189" s="37"/>
      <c r="GP189" s="37"/>
      <c r="GQ189" s="37"/>
      <c r="GR189" s="37"/>
      <c r="GS189" s="37"/>
      <c r="GT189" s="37"/>
      <c r="GU189" s="37"/>
      <c r="GV189" s="37"/>
      <c r="GW189" s="37"/>
      <c r="GX189" s="37"/>
      <c r="GY189" s="37"/>
      <c r="GZ189" s="37"/>
      <c r="HA189" s="37"/>
      <c r="HB189" s="37"/>
      <c r="HC189" s="37"/>
      <c r="HD189" s="37"/>
      <c r="HE189" s="37"/>
      <c r="HF189" s="37"/>
      <c r="HG189" s="37"/>
      <c r="HH189" s="37"/>
      <c r="HI189" s="37"/>
      <c r="HJ189" s="37"/>
      <c r="HK189" s="37"/>
      <c r="HL189" s="37"/>
      <c r="HM189" s="37"/>
      <c r="HN189" s="37"/>
      <c r="HO189" s="37"/>
      <c r="HP189" s="37"/>
      <c r="HQ189" s="37"/>
      <c r="HR189" s="37"/>
      <c r="HS189" s="37"/>
      <c r="HT189" s="37"/>
      <c r="HU189" s="37"/>
      <c r="HV189" s="37"/>
      <c r="HW189" s="37"/>
      <c r="HX189" s="37"/>
      <c r="HY189" s="37"/>
      <c r="HZ189" s="37"/>
      <c r="IA189" s="37"/>
      <c r="IB189" s="37"/>
      <c r="IC189" s="37"/>
      <c r="ID189" s="37"/>
      <c r="IE189" s="37"/>
      <c r="IF189" s="37"/>
      <c r="IG189" s="37"/>
      <c r="IH189" s="37"/>
      <c r="II189" s="37"/>
      <c r="IJ189" s="37"/>
      <c r="IK189" s="37"/>
      <c r="IL189" s="37"/>
      <c r="IM189" s="37"/>
      <c r="IN189" s="37"/>
      <c r="IO189" s="37"/>
      <c r="IP189" s="37"/>
      <c r="IQ189" s="37"/>
      <c r="IR189" s="37"/>
      <c r="IS189" s="37"/>
      <c r="IT189" s="37"/>
      <c r="IU189" s="37"/>
      <c r="IV189" s="37"/>
      <c r="IW189" s="37"/>
      <c r="IX189" s="37"/>
      <c r="IY189" s="37"/>
      <c r="IZ189" s="37"/>
      <c r="JA189" s="37"/>
      <c r="JB189" s="37"/>
      <c r="JC189" s="37"/>
      <c r="JD189" s="37"/>
      <c r="JE189" s="37"/>
      <c r="JF189" s="37"/>
      <c r="JG189" s="37"/>
      <c r="JH189" s="37"/>
      <c r="JI189" s="37"/>
      <c r="JJ189" s="37"/>
      <c r="JK189" s="37"/>
      <c r="JL189" s="37"/>
      <c r="JM189" s="37"/>
      <c r="JN189" s="37"/>
      <c r="JO189" s="37"/>
      <c r="JP189" s="37"/>
      <c r="JQ189" s="37"/>
      <c r="JR189" s="37"/>
      <c r="JS189" s="37"/>
      <c r="JT189" s="37"/>
      <c r="JU189" s="37"/>
      <c r="JV189" s="37"/>
      <c r="JW189" s="37"/>
      <c r="JX189" s="37"/>
      <c r="JY189" s="37"/>
      <c r="JZ189" s="37"/>
      <c r="KA189" s="37"/>
      <c r="KB189" s="37"/>
      <c r="KC189" s="37"/>
      <c r="KD189" s="37"/>
      <c r="KE189" s="37"/>
      <c r="KF189" s="37"/>
      <c r="KG189" s="37"/>
      <c r="KH189" s="37"/>
      <c r="KI189" s="37"/>
      <c r="KJ189" s="37"/>
      <c r="KK189" s="37"/>
      <c r="KL189" s="37"/>
      <c r="KM189" s="37"/>
      <c r="KN189" s="37"/>
      <c r="KO189" s="37"/>
      <c r="KP189" s="37"/>
      <c r="KQ189" s="37"/>
      <c r="KR189" s="37"/>
      <c r="KS189" s="37"/>
      <c r="KT189" s="37"/>
      <c r="KU189" s="37"/>
      <c r="KV189" s="37"/>
      <c r="KW189" s="37"/>
      <c r="KX189" s="37"/>
      <c r="KY189" s="37"/>
      <c r="KZ189" s="37"/>
      <c r="LA189" s="37"/>
      <c r="LB189" s="37"/>
      <c r="LC189" s="37"/>
      <c r="LD189" s="37"/>
      <c r="LE189" s="37"/>
      <c r="LF189" s="37"/>
      <c r="LG189" s="37"/>
      <c r="LH189" s="37"/>
      <c r="LI189" s="37"/>
      <c r="LJ189" s="37"/>
      <c r="LK189" s="37"/>
      <c r="LL189" s="37"/>
      <c r="LM189" s="37"/>
      <c r="LN189" s="37"/>
      <c r="LO189" s="37"/>
      <c r="LP189" s="37"/>
      <c r="LQ189" s="37"/>
      <c r="LR189" s="37"/>
      <c r="LS189" s="37"/>
      <c r="LT189" s="37"/>
      <c r="LU189" s="37"/>
      <c r="LV189" s="37"/>
      <c r="LW189" s="37"/>
      <c r="LX189" s="37"/>
      <c r="LY189" s="37"/>
      <c r="LZ189" s="37"/>
      <c r="MA189" s="37"/>
      <c r="MB189" s="37"/>
      <c r="MC189" s="37"/>
      <c r="MD189" s="37"/>
      <c r="ME189" s="37"/>
      <c r="MF189" s="37"/>
      <c r="MG189" s="37"/>
      <c r="MH189" s="37"/>
      <c r="MI189" s="37"/>
      <c r="MJ189" s="37"/>
      <c r="MK189" s="37"/>
      <c r="ML189" s="37"/>
      <c r="MM189" s="37"/>
      <c r="MN189" s="37"/>
      <c r="MO189" s="37"/>
      <c r="MP189" s="37"/>
      <c r="MQ189" s="37"/>
      <c r="MR189" s="37"/>
      <c r="MS189" s="37"/>
      <c r="MT189" s="37"/>
      <c r="MU189" s="37"/>
      <c r="MV189" s="37"/>
      <c r="MW189" s="37"/>
      <c r="MX189" s="37"/>
      <c r="MY189" s="37"/>
      <c r="MZ189" s="37"/>
      <c r="NA189" s="37"/>
      <c r="NB189" s="37"/>
      <c r="NC189" s="37"/>
      <c r="ND189" s="37"/>
      <c r="NE189" s="37"/>
      <c r="NF189" s="37"/>
      <c r="NG189" s="37"/>
      <c r="NH189" s="37"/>
      <c r="NI189" s="37"/>
      <c r="NJ189" s="37"/>
      <c r="NK189" s="37"/>
      <c r="NL189" s="37"/>
      <c r="NM189" s="37"/>
      <c r="NN189" s="37"/>
      <c r="NO189" s="37"/>
      <c r="NP189" s="37"/>
      <c r="NQ189" s="37"/>
      <c r="NR189" s="37"/>
      <c r="NS189" s="37"/>
      <c r="NT189" s="37"/>
      <c r="NU189" s="37"/>
      <c r="NV189" s="37"/>
      <c r="NW189" s="37"/>
      <c r="NX189" s="37"/>
      <c r="NY189" s="37"/>
      <c r="NZ189" s="37"/>
      <c r="OA189" s="37"/>
      <c r="OB189" s="37"/>
      <c r="OC189" s="37"/>
      <c r="OD189" s="37"/>
      <c r="OE189" s="37"/>
      <c r="OF189" s="37"/>
      <c r="OG189" s="37"/>
      <c r="OH189" s="37"/>
      <c r="OI189" s="37"/>
      <c r="OJ189" s="37"/>
      <c r="OK189" s="37"/>
      <c r="OL189" s="37"/>
      <c r="OM189" s="37"/>
      <c r="ON189" s="37"/>
      <c r="OO189" s="37"/>
      <c r="OP189" s="37"/>
      <c r="OQ189" s="37"/>
      <c r="OR189" s="37"/>
      <c r="OS189" s="37"/>
      <c r="OT189" s="37"/>
      <c r="OU189" s="37"/>
      <c r="OV189" s="37"/>
      <c r="OW189" s="37"/>
      <c r="OX189" s="37"/>
      <c r="OY189" s="37"/>
      <c r="OZ189" s="37"/>
      <c r="PA189" s="37"/>
      <c r="PB189" s="37"/>
      <c r="PC189" s="37"/>
      <c r="PD189" s="37"/>
      <c r="PE189" s="37"/>
      <c r="PF189" s="37"/>
      <c r="PG189" s="37"/>
      <c r="PH189" s="37"/>
      <c r="PI189" s="37"/>
      <c r="PJ189" s="37"/>
      <c r="PK189" s="37"/>
      <c r="PL189" s="37"/>
      <c r="PM189" s="37"/>
      <c r="PN189" s="37"/>
      <c r="PO189" s="37"/>
      <c r="PP189" s="37"/>
      <c r="PQ189" s="37"/>
      <c r="PR189" s="37"/>
      <c r="PS189" s="37"/>
      <c r="PT189" s="37"/>
      <c r="PU189" s="37"/>
      <c r="PV189" s="37"/>
      <c r="PW189" s="37"/>
      <c r="PX189" s="37"/>
      <c r="PY189" s="37"/>
      <c r="PZ189" s="37"/>
      <c r="QA189" s="37"/>
      <c r="QB189" s="37"/>
      <c r="QC189" s="37"/>
      <c r="QD189" s="37"/>
      <c r="QE189" s="37"/>
      <c r="QF189" s="37"/>
      <c r="QG189" s="37"/>
      <c r="QH189" s="37"/>
      <c r="QI189" s="37"/>
      <c r="QJ189" s="37"/>
      <c r="QK189" s="37"/>
      <c r="QL189" s="37"/>
      <c r="QM189" s="37"/>
      <c r="QN189" s="37"/>
      <c r="QO189" s="37"/>
      <c r="QP189" s="37"/>
      <c r="QQ189" s="37"/>
      <c r="QR189" s="37"/>
      <c r="QS189" s="37"/>
      <c r="QT189" s="37"/>
      <c r="QU189" s="37"/>
      <c r="QV189" s="37"/>
      <c r="QW189" s="37"/>
      <c r="QX189" s="37"/>
      <c r="QY189" s="37"/>
      <c r="QZ189" s="37"/>
      <c r="RA189" s="37"/>
      <c r="RB189" s="37"/>
      <c r="RC189" s="37"/>
      <c r="RD189" s="37"/>
      <c r="RE189" s="37"/>
      <c r="RF189" s="37"/>
      <c r="RG189" s="37"/>
      <c r="RH189" s="37"/>
      <c r="RI189" s="37"/>
      <c r="RJ189" s="37"/>
      <c r="RK189" s="37"/>
      <c r="RL189" s="37"/>
      <c r="RM189" s="37"/>
      <c r="RN189" s="37"/>
      <c r="RO189" s="37"/>
      <c r="RP189" s="37"/>
      <c r="RQ189" s="37"/>
      <c r="RR189" s="37"/>
      <c r="RS189" s="37"/>
      <c r="RT189" s="37"/>
      <c r="RU189" s="37"/>
      <c r="RV189" s="37"/>
      <c r="RW189" s="37"/>
      <c r="RX189" s="37"/>
      <c r="RY189" s="37"/>
      <c r="RZ189" s="37"/>
      <c r="SA189" s="37"/>
      <c r="SB189" s="37"/>
      <c r="SC189" s="37"/>
      <c r="SD189" s="37"/>
      <c r="SE189" s="37"/>
      <c r="SF189" s="37"/>
      <c r="SG189" s="37"/>
      <c r="SH189" s="37"/>
      <c r="SI189" s="37"/>
      <c r="SJ189" s="37"/>
      <c r="SK189" s="37"/>
      <c r="SL189" s="37"/>
      <c r="SM189" s="37"/>
      <c r="SN189" s="37"/>
      <c r="SO189" s="37"/>
      <c r="SP189" s="37"/>
      <c r="SQ189" s="37"/>
      <c r="SR189" s="37"/>
      <c r="SS189" s="37"/>
      <c r="ST189" s="37"/>
      <c r="SU189" s="37"/>
      <c r="SV189" s="37"/>
      <c r="SW189" s="37"/>
      <c r="SX189" s="37"/>
      <c r="SY189" s="37"/>
      <c r="SZ189" s="37"/>
      <c r="TA189" s="37"/>
      <c r="TB189" s="37"/>
      <c r="TC189" s="37"/>
      <c r="TD189" s="37"/>
      <c r="TE189" s="37"/>
      <c r="TF189" s="37"/>
      <c r="TG189" s="37"/>
      <c r="TH189" s="37"/>
      <c r="TI189" s="37"/>
      <c r="TJ189" s="37"/>
      <c r="TK189" s="37"/>
      <c r="TL189" s="37"/>
      <c r="TM189" s="37"/>
      <c r="TN189" s="37"/>
      <c r="TO189" s="37"/>
      <c r="TP189" s="37"/>
      <c r="TQ189" s="37"/>
      <c r="TR189" s="37"/>
      <c r="TS189" s="37"/>
      <c r="TT189" s="37"/>
      <c r="TU189" s="37"/>
      <c r="TV189" s="37"/>
      <c r="TW189" s="37"/>
      <c r="TX189" s="37"/>
      <c r="TY189" s="37"/>
      <c r="TZ189" s="37"/>
      <c r="UA189" s="37"/>
      <c r="UB189" s="37"/>
      <c r="UC189" s="37"/>
      <c r="UD189" s="37"/>
      <c r="UE189" s="37"/>
      <c r="UF189" s="37"/>
      <c r="UG189" s="37"/>
      <c r="UH189" s="37"/>
      <c r="UI189" s="37"/>
      <c r="UJ189" s="37"/>
      <c r="UK189" s="37"/>
      <c r="UL189" s="37"/>
      <c r="UM189" s="37"/>
      <c r="UN189" s="37"/>
      <c r="UO189" s="37"/>
      <c r="UP189" s="37"/>
      <c r="UQ189" s="37"/>
      <c r="UR189" s="37"/>
      <c r="US189" s="37"/>
      <c r="UT189" s="37"/>
      <c r="UU189" s="37"/>
      <c r="UV189" s="37"/>
      <c r="UW189" s="37"/>
      <c r="UX189" s="37"/>
      <c r="UY189" s="37"/>
      <c r="UZ189" s="37"/>
      <c r="VA189" s="37"/>
      <c r="VB189" s="37"/>
      <c r="VC189" s="37"/>
      <c r="VD189" s="37"/>
      <c r="VE189" s="37"/>
      <c r="VF189" s="37"/>
      <c r="VG189" s="37"/>
      <c r="VH189" s="37"/>
      <c r="VI189" s="37"/>
      <c r="VJ189" s="37"/>
      <c r="VK189" s="37"/>
      <c r="VL189" s="37"/>
      <c r="VM189" s="37"/>
      <c r="VN189" s="37"/>
      <c r="VO189" s="37"/>
      <c r="VP189" s="37"/>
      <c r="VQ189" s="37"/>
      <c r="VR189" s="37"/>
      <c r="VS189" s="37"/>
      <c r="VT189" s="37"/>
      <c r="VU189" s="37"/>
      <c r="VV189" s="37"/>
      <c r="VW189" s="37"/>
      <c r="VX189" s="37"/>
      <c r="VY189" s="37"/>
      <c r="VZ189" s="37"/>
      <c r="WA189" s="37"/>
      <c r="WB189" s="37"/>
      <c r="WC189" s="37"/>
      <c r="WD189" s="37"/>
      <c r="WE189" s="37"/>
      <c r="WF189" s="37"/>
      <c r="WG189" s="37"/>
      <c r="WH189" s="37"/>
      <c r="WI189" s="37"/>
      <c r="WJ189" s="37"/>
      <c r="WK189" s="37"/>
      <c r="WL189" s="37"/>
      <c r="WM189" s="37"/>
      <c r="WN189" s="37"/>
      <c r="WO189" s="37"/>
      <c r="WP189" s="37"/>
      <c r="WQ189" s="37"/>
      <c r="WR189" s="37"/>
      <c r="WS189" s="37"/>
      <c r="WT189" s="37"/>
      <c r="WU189" s="37"/>
      <c r="WV189" s="37"/>
      <c r="WW189" s="37"/>
      <c r="WX189" s="37"/>
      <c r="WY189" s="37"/>
      <c r="WZ189" s="37"/>
      <c r="XA189" s="37"/>
      <c r="XB189" s="37"/>
      <c r="XC189" s="37"/>
      <c r="XD189" s="37"/>
      <c r="XE189" s="37"/>
      <c r="XF189" s="37"/>
      <c r="XG189" s="37"/>
      <c r="XH189" s="37"/>
      <c r="XI189" s="37"/>
      <c r="XJ189" s="37"/>
      <c r="XK189" s="37"/>
      <c r="XL189" s="37"/>
      <c r="XM189" s="37"/>
      <c r="XN189" s="37"/>
      <c r="XO189" s="37"/>
      <c r="XP189" s="37"/>
      <c r="XQ189" s="37"/>
      <c r="XR189" s="37"/>
      <c r="XS189" s="37"/>
      <c r="XT189" s="37"/>
      <c r="XU189" s="37"/>
      <c r="XV189" s="37"/>
      <c r="XW189" s="37"/>
      <c r="XX189" s="37"/>
      <c r="XY189" s="37"/>
      <c r="XZ189" s="37"/>
      <c r="YA189" s="37"/>
      <c r="YB189" s="37"/>
      <c r="YC189" s="37"/>
      <c r="YD189" s="37"/>
      <c r="YE189" s="37"/>
      <c r="YF189" s="37"/>
      <c r="YG189" s="37"/>
      <c r="YH189" s="37"/>
      <c r="YI189" s="37"/>
      <c r="YJ189" s="37"/>
      <c r="YK189" s="37"/>
      <c r="YL189" s="37"/>
      <c r="YM189" s="37"/>
      <c r="YN189" s="37"/>
      <c r="YO189" s="37"/>
      <c r="YP189" s="37"/>
      <c r="YQ189" s="37"/>
      <c r="YR189" s="37"/>
      <c r="YS189" s="37"/>
      <c r="YT189" s="37"/>
      <c r="YU189" s="37"/>
      <c r="YV189" s="37"/>
      <c r="YW189" s="37"/>
      <c r="YX189" s="37"/>
      <c r="YY189" s="37"/>
      <c r="YZ189" s="37"/>
      <c r="ZA189" s="37"/>
      <c r="ZB189" s="37"/>
      <c r="ZC189" s="37"/>
      <c r="ZD189" s="37"/>
      <c r="ZE189" s="37"/>
      <c r="ZF189" s="37"/>
      <c r="ZG189" s="37"/>
      <c r="ZH189" s="37"/>
      <c r="ZI189" s="37"/>
      <c r="ZJ189" s="37"/>
      <c r="ZK189" s="37"/>
      <c r="ZL189" s="37"/>
      <c r="ZM189" s="37"/>
      <c r="ZN189" s="37"/>
      <c r="ZO189" s="37"/>
      <c r="ZP189" s="37"/>
      <c r="ZQ189" s="37"/>
      <c r="ZR189" s="37"/>
      <c r="ZS189" s="37"/>
      <c r="ZT189" s="37"/>
      <c r="ZU189" s="37"/>
      <c r="ZV189" s="37"/>
      <c r="ZW189" s="37"/>
      <c r="ZX189" s="37"/>
      <c r="ZY189" s="37"/>
      <c r="ZZ189" s="37"/>
      <c r="AAA189" s="37"/>
      <c r="AAB189" s="37"/>
      <c r="AAC189" s="37"/>
      <c r="AAD189" s="37"/>
      <c r="AAE189" s="37"/>
      <c r="AAF189" s="37"/>
      <c r="AAG189" s="37"/>
      <c r="AAH189" s="37"/>
      <c r="AAI189" s="37"/>
      <c r="AAJ189" s="37"/>
      <c r="AAK189" s="37"/>
      <c r="AAL189" s="37"/>
      <c r="AAM189" s="37"/>
      <c r="AAN189" s="37"/>
      <c r="AAO189" s="37"/>
      <c r="AAP189" s="37"/>
      <c r="AAQ189" s="37"/>
      <c r="AAR189" s="37"/>
      <c r="AAS189" s="37"/>
      <c r="AAT189" s="37"/>
      <c r="AAU189" s="37"/>
      <c r="AAV189" s="37"/>
      <c r="AAW189" s="37"/>
      <c r="AAX189" s="37"/>
      <c r="AAY189" s="37"/>
      <c r="AAZ189" s="37"/>
      <c r="ABA189" s="37"/>
      <c r="ABB189" s="37"/>
      <c r="ABC189" s="37"/>
      <c r="ABD189" s="37"/>
      <c r="ABE189" s="37"/>
      <c r="ABF189" s="37"/>
      <c r="ABG189" s="37"/>
      <c r="ABH189" s="37"/>
      <c r="ABI189" s="37"/>
      <c r="ABJ189" s="37"/>
      <c r="ABK189" s="37"/>
      <c r="ABL189" s="37"/>
      <c r="ABM189" s="37"/>
      <c r="ABN189" s="37"/>
      <c r="ABO189" s="37"/>
      <c r="ABP189" s="37"/>
      <c r="ABQ189" s="37"/>
      <c r="ABR189" s="37"/>
      <c r="ABS189" s="37"/>
      <c r="ABT189" s="37"/>
      <c r="ABU189" s="37"/>
      <c r="ABV189" s="37"/>
      <c r="ABW189" s="37"/>
      <c r="ABX189" s="37"/>
      <c r="ABY189" s="37"/>
      <c r="ABZ189" s="37"/>
      <c r="ACA189" s="37"/>
      <c r="ACB189" s="37"/>
      <c r="ACC189" s="37"/>
      <c r="ACD189" s="37"/>
      <c r="ACE189" s="37"/>
      <c r="ACF189" s="37"/>
      <c r="ACG189" s="37"/>
      <c r="ACH189" s="37"/>
      <c r="ACI189" s="37"/>
      <c r="ACJ189" s="37"/>
      <c r="ACK189" s="37"/>
      <c r="ACL189" s="37"/>
      <c r="ACM189" s="37"/>
      <c r="ACN189" s="37"/>
      <c r="ACO189" s="37"/>
      <c r="ACP189" s="37"/>
      <c r="ACQ189" s="37"/>
      <c r="ACR189" s="37"/>
      <c r="ACS189" s="37"/>
      <c r="ACT189" s="37"/>
      <c r="ACU189" s="37"/>
      <c r="ACV189" s="37"/>
      <c r="ACW189" s="37"/>
      <c r="ACX189" s="37"/>
      <c r="ACY189" s="37"/>
      <c r="ACZ189" s="37"/>
      <c r="ADA189" s="37"/>
      <c r="ADB189" s="37"/>
      <c r="ADC189" s="37"/>
      <c r="ADD189" s="37"/>
      <c r="ADE189" s="37"/>
      <c r="ADF189" s="37"/>
      <c r="ADG189" s="37"/>
      <c r="ADH189" s="37"/>
      <c r="ADI189" s="37"/>
      <c r="ADJ189" s="37"/>
      <c r="ADK189" s="37"/>
      <c r="ADL189" s="37"/>
      <c r="ADM189" s="37"/>
      <c r="ADN189" s="37"/>
      <c r="ADO189" s="37"/>
      <c r="ADP189" s="37"/>
      <c r="ADQ189" s="37"/>
      <c r="ADR189" s="37"/>
      <c r="ADS189" s="37"/>
      <c r="ADT189" s="37"/>
      <c r="ADU189" s="37"/>
      <c r="ADV189" s="37"/>
      <c r="ADW189" s="37"/>
      <c r="ADX189" s="37"/>
      <c r="ADY189" s="37"/>
      <c r="ADZ189" s="37"/>
      <c r="AEA189" s="37"/>
      <c r="AEB189" s="37"/>
      <c r="AEC189" s="37"/>
      <c r="AED189" s="37"/>
      <c r="AEE189" s="37"/>
      <c r="AEF189" s="37"/>
      <c r="AEG189" s="37"/>
      <c r="AEH189" s="37"/>
      <c r="AEI189" s="37"/>
      <c r="AEJ189" s="37"/>
      <c r="AEK189" s="37"/>
      <c r="AEL189" s="37"/>
      <c r="AEM189" s="37"/>
      <c r="AEN189" s="37"/>
      <c r="AEO189" s="37"/>
      <c r="AEP189" s="37"/>
      <c r="AEQ189" s="37"/>
      <c r="AER189" s="37"/>
      <c r="AES189" s="37"/>
      <c r="AET189" s="37"/>
      <c r="AEU189" s="37"/>
      <c r="AEV189" s="37"/>
      <c r="AEW189" s="37"/>
      <c r="AEX189" s="37"/>
      <c r="AEY189" s="37"/>
      <c r="AEZ189" s="37"/>
      <c r="AFA189" s="37"/>
      <c r="AFB189" s="37"/>
      <c r="AFC189" s="37"/>
      <c r="AFD189" s="37"/>
      <c r="AFE189" s="37"/>
      <c r="AFF189" s="37"/>
      <c r="AFG189" s="37"/>
      <c r="AFH189" s="37"/>
      <c r="AFI189" s="37"/>
      <c r="AFJ189" s="37"/>
      <c r="AFK189" s="37"/>
      <c r="AFL189" s="37"/>
      <c r="AFM189" s="37"/>
      <c r="AFN189" s="37"/>
      <c r="AFO189" s="37"/>
      <c r="AFP189" s="37"/>
      <c r="AFQ189" s="37"/>
      <c r="AFR189" s="37"/>
      <c r="AFS189" s="37"/>
      <c r="AFT189" s="37"/>
      <c r="AFU189" s="37"/>
      <c r="AFV189" s="37"/>
      <c r="AFW189" s="37"/>
      <c r="AFX189" s="37"/>
      <c r="AFY189" s="37"/>
      <c r="AFZ189" s="37"/>
      <c r="AGA189" s="37"/>
      <c r="AGB189" s="37"/>
      <c r="AGC189" s="37"/>
      <c r="AGD189" s="37"/>
      <c r="AGE189" s="37"/>
      <c r="AGF189" s="37"/>
      <c r="AGG189" s="37"/>
      <c r="AGH189" s="37"/>
      <c r="AGI189" s="37"/>
      <c r="AGJ189" s="37"/>
      <c r="AGK189" s="37"/>
      <c r="AGL189" s="37"/>
      <c r="AGM189" s="37"/>
      <c r="AGN189" s="37"/>
      <c r="AGO189" s="37"/>
      <c r="AGP189" s="37"/>
      <c r="AGQ189" s="37"/>
      <c r="AGR189" s="37"/>
      <c r="AGS189" s="37"/>
      <c r="AGT189" s="37"/>
      <c r="AGU189" s="37"/>
      <c r="AGV189" s="37"/>
      <c r="AGW189" s="37"/>
      <c r="AGX189" s="37"/>
      <c r="AGY189" s="37"/>
      <c r="AGZ189" s="37"/>
      <c r="AHA189" s="37"/>
      <c r="AHB189" s="37"/>
      <c r="AHC189" s="37"/>
      <c r="AHD189" s="37"/>
      <c r="AHE189" s="37"/>
      <c r="AHF189" s="37"/>
      <c r="AHG189" s="37"/>
      <c r="AHH189" s="37"/>
      <c r="AHI189" s="37"/>
      <c r="AHJ189" s="37"/>
      <c r="AHK189" s="37"/>
      <c r="AHL189" s="37"/>
      <c r="AHM189" s="37"/>
      <c r="AHN189" s="37"/>
      <c r="AHO189" s="37"/>
      <c r="AHP189" s="37"/>
      <c r="AHQ189" s="37"/>
      <c r="AHR189" s="37"/>
      <c r="AHS189" s="37"/>
      <c r="AHT189" s="37"/>
      <c r="AHU189" s="37"/>
      <c r="AHV189" s="37"/>
      <c r="AHW189" s="37"/>
      <c r="AHX189" s="37"/>
      <c r="AHY189" s="37"/>
      <c r="AHZ189" s="37"/>
      <c r="AIA189" s="37"/>
      <c r="AIB189" s="37"/>
      <c r="AIC189" s="37"/>
      <c r="AID189" s="37"/>
      <c r="AIE189" s="37"/>
      <c r="AIF189" s="37"/>
      <c r="AIG189" s="37"/>
      <c r="AIH189" s="37"/>
      <c r="AII189" s="37"/>
      <c r="AIJ189" s="37"/>
      <c r="AIK189" s="37"/>
      <c r="AIL189" s="37"/>
      <c r="AIM189" s="37"/>
      <c r="AIN189" s="37"/>
      <c r="AIO189" s="37"/>
      <c r="AIP189" s="37"/>
      <c r="AIQ189" s="37"/>
      <c r="AIR189" s="37"/>
      <c r="AIS189" s="37"/>
      <c r="AIT189" s="37"/>
      <c r="AIU189" s="37"/>
      <c r="AIV189" s="37"/>
      <c r="AIW189" s="37"/>
      <c r="AIX189" s="37"/>
      <c r="AIY189" s="37"/>
      <c r="AIZ189" s="37"/>
      <c r="AJA189" s="37"/>
      <c r="AJB189" s="37"/>
      <c r="AJC189" s="37"/>
      <c r="AJD189" s="37"/>
      <c r="AJE189" s="37"/>
      <c r="AJF189" s="37"/>
      <c r="AJG189" s="37"/>
      <c r="AJH189" s="37"/>
      <c r="AJI189" s="37"/>
      <c r="AJJ189" s="37"/>
      <c r="AJK189" s="37"/>
      <c r="AJL189" s="37"/>
      <c r="AJM189" s="37"/>
      <c r="AJN189" s="37"/>
      <c r="AJO189" s="37"/>
      <c r="AJP189" s="37"/>
      <c r="AJQ189" s="37"/>
      <c r="AJR189" s="37"/>
      <c r="AJS189" s="37"/>
      <c r="AJT189" s="37"/>
      <c r="AJU189" s="37"/>
      <c r="AJV189" s="37"/>
      <c r="AJW189" s="37"/>
      <c r="AJX189" s="37"/>
      <c r="AJY189" s="37"/>
      <c r="AJZ189" s="37"/>
      <c r="AKA189" s="37"/>
      <c r="AKB189" s="37"/>
      <c r="AKC189" s="37"/>
      <c r="AKD189" s="37"/>
      <c r="AKE189" s="37"/>
      <c r="AKF189" s="37"/>
      <c r="AKG189" s="37"/>
      <c r="AKH189" s="37"/>
      <c r="AKI189" s="37"/>
      <c r="AKJ189" s="37"/>
      <c r="AKK189" s="37"/>
      <c r="AKL189" s="37"/>
      <c r="AKM189" s="37"/>
      <c r="AKN189" s="37"/>
      <c r="AKO189" s="37"/>
      <c r="AKP189" s="37"/>
      <c r="AKQ189" s="37"/>
      <c r="AKR189" s="37"/>
      <c r="AKS189" s="37"/>
      <c r="AKT189" s="37"/>
      <c r="AKU189" s="37"/>
      <c r="AKV189" s="37"/>
      <c r="AKW189" s="37"/>
      <c r="AKX189" s="37"/>
      <c r="AKY189" s="37"/>
      <c r="AKZ189" s="37"/>
      <c r="ALA189" s="37"/>
      <c r="ALB189" s="37"/>
      <c r="ALC189" s="37"/>
      <c r="ALD189" s="37"/>
      <c r="ALE189" s="37"/>
      <c r="ALF189" s="37"/>
      <c r="ALG189" s="37"/>
      <c r="ALH189" s="37"/>
      <c r="ALI189" s="37"/>
      <c r="ALJ189" s="37"/>
      <c r="ALK189" s="37"/>
      <c r="ALL189" s="37"/>
      <c r="ALM189" s="37"/>
      <c r="ALN189" s="37"/>
      <c r="ALO189" s="37"/>
      <c r="ALP189" s="37"/>
      <c r="ALQ189" s="37"/>
      <c r="ALR189" s="37"/>
      <c r="ALS189" s="37"/>
      <c r="ALT189" s="37"/>
      <c r="ALU189" s="37"/>
      <c r="ALV189" s="37"/>
      <c r="ALW189" s="37"/>
      <c r="ALX189" s="37"/>
      <c r="ALY189" s="37"/>
      <c r="ALZ189" s="37"/>
      <c r="AMA189" s="37"/>
      <c r="AMB189" s="37"/>
      <c r="AMC189" s="37"/>
      <c r="AMD189" s="37"/>
      <c r="AME189" s="37"/>
      <c r="AMF189" s="37"/>
      <c r="AMG189" s="37"/>
      <c r="AMH189" s="37"/>
      <c r="AMI189" s="37"/>
      <c r="AMJ189" s="37"/>
      <c r="AMK189" s="37"/>
      <c r="AML189" s="37"/>
      <c r="AMM189" s="37"/>
      <c r="AMN189" s="37"/>
      <c r="AMO189" s="37"/>
      <c r="AMP189" s="37"/>
      <c r="AMQ189" s="37"/>
      <c r="AMR189" s="37"/>
      <c r="AMS189" s="37"/>
      <c r="AMT189" s="37"/>
      <c r="AMU189" s="37"/>
      <c r="AMV189" s="37"/>
      <c r="AMW189" s="37"/>
      <c r="AMX189" s="37"/>
      <c r="AMY189" s="37"/>
      <c r="AMZ189" s="37"/>
      <c r="ANA189" s="37"/>
      <c r="ANB189" s="37"/>
      <c r="ANC189" s="37"/>
      <c r="AND189" s="37"/>
      <c r="ANE189" s="37"/>
      <c r="ANF189" s="37"/>
      <c r="ANG189" s="37"/>
      <c r="ANH189" s="37"/>
      <c r="ANI189" s="37"/>
      <c r="ANJ189" s="37"/>
      <c r="ANK189" s="37"/>
      <c r="ANL189" s="37"/>
      <c r="ANM189" s="37"/>
      <c r="ANN189" s="37"/>
      <c r="ANO189" s="37"/>
      <c r="ANP189" s="37"/>
      <c r="ANQ189" s="37"/>
      <c r="ANR189" s="37"/>
      <c r="ANS189" s="37"/>
      <c r="ANT189" s="37"/>
      <c r="ANU189" s="37"/>
      <c r="ANV189" s="37"/>
      <c r="ANW189" s="37"/>
      <c r="ANX189" s="37"/>
      <c r="ANY189" s="37"/>
      <c r="ANZ189" s="37"/>
      <c r="AOA189" s="37"/>
      <c r="AOB189" s="37"/>
      <c r="AOC189" s="37"/>
      <c r="AOD189" s="37"/>
      <c r="AOE189" s="37"/>
      <c r="AOF189" s="37"/>
      <c r="AOG189" s="37"/>
      <c r="AOH189" s="37"/>
      <c r="AOI189" s="37"/>
      <c r="AOJ189" s="37"/>
      <c r="AOK189" s="37"/>
      <c r="AOL189" s="37"/>
      <c r="AOM189" s="37"/>
      <c r="AON189" s="37"/>
      <c r="AOO189" s="37"/>
      <c r="AOP189" s="37"/>
      <c r="AOQ189" s="37"/>
      <c r="AOR189" s="37"/>
      <c r="AOS189" s="37"/>
      <c r="AOT189" s="37"/>
      <c r="AOU189" s="37"/>
      <c r="AOV189" s="37"/>
      <c r="AOW189" s="37"/>
      <c r="AOX189" s="37"/>
      <c r="AOY189" s="37"/>
      <c r="AOZ189" s="37"/>
      <c r="APA189" s="37"/>
      <c r="APB189" s="37"/>
      <c r="APC189" s="37"/>
      <c r="APD189" s="37"/>
      <c r="APE189" s="37"/>
      <c r="APF189" s="37"/>
      <c r="APG189" s="37"/>
      <c r="APH189" s="37"/>
      <c r="API189" s="37"/>
      <c r="APJ189" s="37"/>
      <c r="APK189" s="37"/>
      <c r="APL189" s="37"/>
      <c r="APM189" s="37"/>
      <c r="APN189" s="37"/>
      <c r="APO189" s="37"/>
      <c r="APP189" s="37"/>
      <c r="APQ189" s="37"/>
      <c r="APR189" s="37"/>
      <c r="APS189" s="37"/>
      <c r="APT189" s="37"/>
      <c r="APU189" s="37"/>
      <c r="APV189" s="37"/>
      <c r="APW189" s="37"/>
      <c r="APX189" s="37"/>
      <c r="APY189" s="37"/>
      <c r="APZ189" s="37"/>
      <c r="AQA189" s="37"/>
      <c r="AQB189" s="37"/>
      <c r="AQC189" s="37"/>
      <c r="AQD189" s="37"/>
      <c r="AQE189" s="37"/>
      <c r="AQF189" s="37"/>
      <c r="AQG189" s="37"/>
      <c r="AQH189" s="37"/>
      <c r="AQI189" s="37"/>
      <c r="AQJ189" s="37"/>
      <c r="AQK189" s="37"/>
      <c r="AQL189" s="37"/>
      <c r="AQM189" s="37"/>
      <c r="AQN189" s="37"/>
      <c r="AQO189" s="37"/>
      <c r="AQP189" s="37"/>
      <c r="AQQ189" s="37"/>
      <c r="AQR189" s="37"/>
      <c r="AQS189" s="37"/>
      <c r="AQT189" s="37"/>
      <c r="AQU189" s="37"/>
      <c r="AQV189" s="37"/>
      <c r="AQW189" s="37"/>
      <c r="AQX189" s="37"/>
      <c r="AQY189" s="37"/>
      <c r="AQZ189" s="37"/>
      <c r="ARA189" s="37"/>
      <c r="ARB189" s="37"/>
      <c r="ARC189" s="37"/>
      <c r="ARD189" s="37"/>
      <c r="ARE189" s="37"/>
      <c r="ARF189" s="37"/>
      <c r="ARG189" s="37"/>
      <c r="ARH189" s="37"/>
      <c r="ARI189" s="37"/>
      <c r="ARJ189" s="37"/>
      <c r="ARK189" s="37"/>
      <c r="ARL189" s="37"/>
      <c r="ARM189" s="37"/>
      <c r="ARN189" s="37"/>
      <c r="ARO189" s="37"/>
      <c r="ARP189" s="37"/>
      <c r="ARQ189" s="37"/>
      <c r="ARR189" s="37"/>
      <c r="ARS189" s="37"/>
      <c r="ART189" s="37"/>
      <c r="ARU189" s="37"/>
      <c r="ARV189" s="37"/>
      <c r="ARW189" s="37"/>
      <c r="ARX189" s="37"/>
      <c r="ARY189" s="37"/>
      <c r="ARZ189" s="37"/>
      <c r="ASA189" s="37"/>
      <c r="ASB189" s="37"/>
      <c r="ASC189" s="37"/>
      <c r="ASD189" s="37"/>
      <c r="ASE189" s="37"/>
      <c r="ASF189" s="37"/>
      <c r="ASG189" s="37"/>
      <c r="ASH189" s="37"/>
      <c r="ASI189" s="37"/>
      <c r="ASJ189" s="37"/>
      <c r="ASK189" s="37"/>
      <c r="ASL189" s="37"/>
      <c r="ASM189" s="37"/>
      <c r="ASN189" s="37"/>
      <c r="ASO189" s="37"/>
      <c r="ASP189" s="37"/>
      <c r="ASQ189" s="37"/>
      <c r="ASR189" s="37"/>
      <c r="ASS189" s="37"/>
      <c r="AST189" s="37"/>
      <c r="ASU189" s="37"/>
      <c r="ASV189" s="37"/>
      <c r="ASW189" s="37"/>
      <c r="ASX189" s="37"/>
      <c r="ASY189" s="37"/>
      <c r="ASZ189" s="37"/>
      <c r="ATA189" s="37"/>
      <c r="ATB189" s="37"/>
      <c r="ATC189" s="37"/>
      <c r="ATD189" s="37"/>
      <c r="ATE189" s="37"/>
      <c r="ATF189" s="37"/>
      <c r="ATG189" s="37"/>
      <c r="ATH189" s="37"/>
      <c r="ATI189" s="37"/>
      <c r="ATJ189" s="37"/>
      <c r="ATK189" s="37"/>
      <c r="ATL189" s="37"/>
      <c r="ATM189" s="37"/>
      <c r="ATN189" s="37"/>
      <c r="ATO189" s="37"/>
      <c r="ATP189" s="37"/>
      <c r="ATQ189" s="37"/>
      <c r="ATR189" s="37"/>
      <c r="ATS189" s="37"/>
      <c r="ATT189" s="37"/>
      <c r="ATU189" s="37"/>
      <c r="ATV189" s="37"/>
      <c r="ATW189" s="37"/>
      <c r="ATX189" s="37"/>
      <c r="ATY189" s="37"/>
      <c r="ATZ189" s="37"/>
      <c r="AUA189" s="37"/>
      <c r="AUB189" s="37"/>
      <c r="AUC189" s="37"/>
      <c r="AUD189" s="37"/>
      <c r="AUE189" s="37"/>
      <c r="AUF189" s="37"/>
      <c r="AUG189" s="37"/>
      <c r="AUH189" s="37"/>
      <c r="AUI189" s="37"/>
      <c r="AUJ189" s="37"/>
      <c r="AUK189" s="37"/>
      <c r="AUL189" s="37"/>
      <c r="AUM189" s="37"/>
      <c r="AUN189" s="37"/>
      <c r="AUO189" s="37"/>
      <c r="AUP189" s="37"/>
      <c r="AUQ189" s="37"/>
      <c r="AUR189" s="37"/>
      <c r="AUS189" s="37"/>
      <c r="AUT189" s="37"/>
      <c r="AUU189" s="37"/>
      <c r="AUV189" s="37"/>
      <c r="AUW189" s="37"/>
      <c r="AUX189" s="37"/>
      <c r="AUY189" s="37"/>
      <c r="AUZ189" s="37"/>
      <c r="AVA189" s="37"/>
      <c r="AVB189" s="37"/>
      <c r="AVC189" s="37"/>
      <c r="AVD189" s="37"/>
      <c r="AVE189" s="37"/>
      <c r="AVF189" s="37"/>
      <c r="AVG189" s="37"/>
      <c r="AVH189" s="37"/>
      <c r="AVI189" s="37"/>
      <c r="AVJ189" s="37"/>
      <c r="AVK189" s="37"/>
      <c r="AVL189" s="37"/>
      <c r="AVM189" s="37"/>
      <c r="AVN189" s="37"/>
      <c r="AVO189" s="37"/>
      <c r="AVP189" s="37"/>
      <c r="AVQ189" s="37"/>
      <c r="AVR189" s="37"/>
      <c r="AVS189" s="37"/>
      <c r="AVT189" s="37"/>
      <c r="AVU189" s="37"/>
      <c r="AVV189" s="37"/>
      <c r="AVW189" s="37"/>
      <c r="AVX189" s="37"/>
      <c r="AVY189" s="37"/>
      <c r="AVZ189" s="37"/>
      <c r="AWA189" s="37"/>
      <c r="AWB189" s="37"/>
      <c r="AWC189" s="37"/>
      <c r="AWD189" s="37"/>
      <c r="AWE189" s="37"/>
      <c r="AWF189" s="37"/>
      <c r="AWG189" s="37"/>
      <c r="AWH189" s="37"/>
      <c r="AWI189" s="37"/>
      <c r="AWJ189" s="37"/>
      <c r="AWK189" s="37"/>
      <c r="AWL189" s="37"/>
      <c r="AWM189" s="37"/>
      <c r="AWN189" s="37"/>
      <c r="AWO189" s="37"/>
      <c r="AWP189" s="37"/>
      <c r="AWQ189" s="37"/>
      <c r="AWR189" s="37"/>
      <c r="AWS189" s="37"/>
      <c r="AWT189" s="37"/>
      <c r="AWU189" s="37"/>
      <c r="AWV189" s="37"/>
      <c r="AWW189" s="37"/>
      <c r="AWX189" s="37"/>
      <c r="AWY189" s="37"/>
      <c r="AWZ189" s="37"/>
      <c r="AXA189" s="37"/>
      <c r="AXB189" s="37"/>
      <c r="AXC189" s="37"/>
      <c r="AXD189" s="37"/>
      <c r="AXE189" s="37"/>
      <c r="AXF189" s="37"/>
      <c r="AXG189" s="37"/>
      <c r="AXH189" s="37"/>
      <c r="AXI189" s="37"/>
      <c r="AXJ189" s="37"/>
      <c r="AXK189" s="37"/>
      <c r="AXL189" s="37"/>
      <c r="AXM189" s="37"/>
      <c r="AXN189" s="37"/>
      <c r="AXO189" s="37"/>
      <c r="AXP189" s="37"/>
      <c r="AXQ189" s="37"/>
      <c r="AXR189" s="37"/>
      <c r="AXS189" s="37"/>
      <c r="AXT189" s="37"/>
      <c r="AXU189" s="37"/>
      <c r="AXV189" s="37"/>
      <c r="AXW189" s="37"/>
      <c r="AXX189" s="37"/>
      <c r="AXY189" s="37"/>
      <c r="AXZ189" s="37"/>
      <c r="AYA189" s="37"/>
      <c r="AYB189" s="37"/>
      <c r="AYC189" s="37"/>
      <c r="AYD189" s="37"/>
      <c r="AYE189" s="37"/>
      <c r="AYF189" s="37"/>
      <c r="AYG189" s="37"/>
      <c r="AYH189" s="37"/>
      <c r="AYI189" s="37"/>
      <c r="AYJ189" s="37"/>
      <c r="AYK189" s="37"/>
      <c r="AYL189" s="37"/>
      <c r="AYM189" s="37"/>
      <c r="AYN189" s="37"/>
      <c r="AYO189" s="37"/>
      <c r="AYP189" s="37"/>
      <c r="AYQ189" s="37"/>
      <c r="AYR189" s="37"/>
      <c r="AYS189" s="37"/>
      <c r="AYT189" s="37"/>
      <c r="AYU189" s="37"/>
      <c r="AYV189" s="37"/>
      <c r="AYW189" s="37"/>
      <c r="AYX189" s="37"/>
      <c r="AYY189" s="37"/>
      <c r="AYZ189" s="37"/>
      <c r="AZA189" s="37"/>
      <c r="AZB189" s="37"/>
      <c r="AZC189" s="37"/>
      <c r="AZD189" s="37"/>
      <c r="AZE189" s="37"/>
      <c r="AZF189" s="37"/>
      <c r="AZG189" s="37"/>
      <c r="AZH189" s="37"/>
      <c r="AZI189" s="37"/>
      <c r="AZJ189" s="37"/>
      <c r="AZK189" s="37"/>
      <c r="AZL189" s="37"/>
      <c r="AZM189" s="37"/>
      <c r="AZN189" s="37"/>
      <c r="AZO189" s="37"/>
      <c r="AZP189" s="37"/>
      <c r="AZQ189" s="37"/>
      <c r="AZR189" s="37"/>
      <c r="AZS189" s="37"/>
      <c r="AZT189" s="37"/>
      <c r="AZU189" s="37"/>
      <c r="AZV189" s="37"/>
      <c r="AZW189" s="37"/>
      <c r="AZX189" s="37"/>
      <c r="AZY189" s="37"/>
      <c r="AZZ189" s="37"/>
      <c r="BAA189" s="37"/>
      <c r="BAB189" s="37"/>
      <c r="BAC189" s="37"/>
      <c r="BAD189" s="37"/>
      <c r="BAE189" s="37"/>
      <c r="BAF189" s="37"/>
      <c r="BAG189" s="37"/>
      <c r="BAH189" s="37"/>
      <c r="BAI189" s="37"/>
      <c r="BAJ189" s="37"/>
      <c r="BAK189" s="37"/>
      <c r="BAL189" s="37"/>
      <c r="BAM189" s="37"/>
      <c r="BAN189" s="37"/>
      <c r="BAO189" s="37"/>
      <c r="BAP189" s="37"/>
      <c r="BAQ189" s="37"/>
      <c r="BAR189" s="37"/>
      <c r="BAS189" s="37"/>
      <c r="BAT189" s="37"/>
      <c r="BAU189" s="37"/>
      <c r="BAV189" s="37"/>
      <c r="BAW189" s="37"/>
      <c r="BAX189" s="37"/>
      <c r="BAY189" s="37"/>
      <c r="BAZ189" s="37"/>
      <c r="BBA189" s="37"/>
      <c r="BBB189" s="37"/>
      <c r="BBC189" s="37"/>
      <c r="BBD189" s="37"/>
      <c r="BBE189" s="37"/>
      <c r="BBF189" s="37"/>
      <c r="BBG189" s="37"/>
      <c r="BBH189" s="37"/>
      <c r="BBI189" s="37"/>
      <c r="BBJ189" s="37"/>
      <c r="BBK189" s="37"/>
      <c r="BBL189" s="37"/>
      <c r="BBM189" s="37"/>
      <c r="BBN189" s="37"/>
      <c r="BBO189" s="37"/>
      <c r="BBP189" s="37"/>
      <c r="BBQ189" s="37"/>
      <c r="BBR189" s="37"/>
      <c r="BBS189" s="37"/>
      <c r="BBT189" s="37"/>
      <c r="BBU189" s="37"/>
      <c r="BBV189" s="37"/>
      <c r="BBW189" s="37"/>
      <c r="BBX189" s="37"/>
      <c r="BBY189" s="37"/>
      <c r="BBZ189" s="37"/>
      <c r="BCA189" s="37"/>
      <c r="BCB189" s="37"/>
      <c r="BCC189" s="37"/>
      <c r="BCD189" s="37"/>
      <c r="BCE189" s="37"/>
      <c r="BCF189" s="37"/>
      <c r="BCG189" s="37"/>
      <c r="BCH189" s="37"/>
      <c r="BCI189" s="37"/>
      <c r="BCJ189" s="37"/>
      <c r="BCK189" s="37"/>
      <c r="BCL189" s="37"/>
      <c r="BCM189" s="37"/>
      <c r="BCN189" s="37"/>
      <c r="BCO189" s="37"/>
      <c r="BCP189" s="37"/>
      <c r="BCQ189" s="37"/>
      <c r="BCR189" s="37"/>
      <c r="BCS189" s="37"/>
      <c r="BCT189" s="37"/>
      <c r="BCU189" s="37"/>
      <c r="BCV189" s="37"/>
      <c r="BCW189" s="37"/>
      <c r="BCX189" s="37"/>
      <c r="BCY189" s="37"/>
      <c r="BCZ189" s="37"/>
      <c r="BDA189" s="37"/>
      <c r="BDB189" s="37"/>
      <c r="BDC189" s="37"/>
      <c r="BDD189" s="37"/>
      <c r="BDE189" s="37"/>
      <c r="BDF189" s="37"/>
      <c r="BDG189" s="37"/>
      <c r="BDH189" s="37"/>
      <c r="BDI189" s="37"/>
      <c r="BDJ189" s="37"/>
      <c r="BDK189" s="37"/>
      <c r="BDL189" s="37"/>
      <c r="BDM189" s="37"/>
      <c r="BDN189" s="37"/>
      <c r="BDO189" s="37"/>
      <c r="BDP189" s="37"/>
      <c r="BDQ189" s="37"/>
      <c r="BDR189" s="37"/>
      <c r="BDS189" s="37"/>
      <c r="BDT189" s="37"/>
      <c r="BDU189" s="37"/>
      <c r="BDV189" s="37"/>
      <c r="BDW189" s="37"/>
      <c r="BDX189" s="37"/>
      <c r="BDY189" s="37"/>
      <c r="BDZ189" s="37"/>
      <c r="BEA189" s="37"/>
      <c r="BEB189" s="37"/>
      <c r="BEC189" s="37"/>
      <c r="BED189" s="37"/>
      <c r="BEE189" s="37"/>
      <c r="BEF189" s="37"/>
      <c r="BEG189" s="37"/>
      <c r="BEH189" s="37"/>
      <c r="BEI189" s="37"/>
      <c r="BEJ189" s="37"/>
      <c r="BEK189" s="37"/>
      <c r="BEL189" s="37"/>
      <c r="BEM189" s="37"/>
      <c r="BEN189" s="37"/>
      <c r="BEO189" s="37"/>
      <c r="BEP189" s="37"/>
      <c r="BEQ189" s="37"/>
      <c r="BER189" s="37"/>
      <c r="BES189" s="37"/>
      <c r="BET189" s="37"/>
      <c r="BEU189" s="37"/>
      <c r="BEV189" s="37"/>
      <c r="BEW189" s="37"/>
      <c r="BEX189" s="37"/>
      <c r="BEY189" s="37"/>
      <c r="BEZ189" s="37"/>
      <c r="BFA189" s="37"/>
      <c r="BFB189" s="37"/>
      <c r="BFC189" s="37"/>
      <c r="BFD189" s="37"/>
      <c r="BFE189" s="37"/>
      <c r="BFF189" s="37"/>
      <c r="BFG189" s="37"/>
      <c r="BFH189" s="37"/>
      <c r="BFI189" s="37"/>
      <c r="BFJ189" s="37"/>
      <c r="BFK189" s="37"/>
      <c r="BFL189" s="37"/>
      <c r="BFM189" s="37"/>
      <c r="BFN189" s="37"/>
      <c r="BFO189" s="37"/>
      <c r="BFP189" s="37"/>
      <c r="BFQ189" s="37"/>
      <c r="BFR189" s="37"/>
      <c r="BFS189" s="37"/>
      <c r="BFT189" s="37"/>
      <c r="BFU189" s="37"/>
      <c r="BFV189" s="37"/>
      <c r="BFW189" s="37"/>
      <c r="BFX189" s="37"/>
      <c r="BFY189" s="37"/>
      <c r="BFZ189" s="37"/>
      <c r="BGA189" s="37"/>
      <c r="BGB189" s="37"/>
      <c r="BGC189" s="37"/>
      <c r="BGD189" s="37"/>
      <c r="BGE189" s="37"/>
      <c r="BGF189" s="37"/>
      <c r="BGG189" s="37"/>
      <c r="BGH189" s="37"/>
      <c r="BGI189" s="37"/>
      <c r="BGJ189" s="37"/>
      <c r="BGK189" s="37"/>
      <c r="BGL189" s="37"/>
      <c r="BGM189" s="37"/>
      <c r="BGN189" s="37"/>
      <c r="BGO189" s="37"/>
      <c r="BGP189" s="37"/>
      <c r="BGQ189" s="37"/>
      <c r="BGR189" s="37"/>
      <c r="BGS189" s="37"/>
      <c r="BGT189" s="37"/>
      <c r="BGU189" s="37"/>
      <c r="BGV189" s="37"/>
      <c r="BGW189" s="37"/>
      <c r="BGX189" s="37"/>
      <c r="BGY189" s="37"/>
      <c r="BGZ189" s="37"/>
      <c r="BHA189" s="37"/>
      <c r="BHB189" s="37"/>
      <c r="BHC189" s="37"/>
      <c r="BHD189" s="37"/>
      <c r="BHE189" s="37"/>
      <c r="BHF189" s="37"/>
      <c r="BHG189" s="37"/>
      <c r="BHH189" s="37"/>
      <c r="BHI189" s="37"/>
      <c r="BHJ189" s="37"/>
      <c r="BHK189" s="37"/>
      <c r="BHL189" s="37"/>
      <c r="BHM189" s="37"/>
      <c r="BHN189" s="37"/>
      <c r="BHO189" s="37"/>
      <c r="BHP189" s="37"/>
      <c r="BHQ189" s="37"/>
      <c r="BHR189" s="37"/>
      <c r="BHS189" s="37"/>
      <c r="BHT189" s="37"/>
      <c r="BHU189" s="37"/>
      <c r="BHV189" s="37"/>
      <c r="BHW189" s="37"/>
      <c r="BHX189" s="37"/>
      <c r="BHY189" s="37"/>
      <c r="BHZ189" s="37"/>
      <c r="BIA189" s="37"/>
      <c r="BIB189" s="37"/>
      <c r="BIC189" s="37"/>
      <c r="BID189" s="37"/>
      <c r="BIE189" s="37"/>
      <c r="BIF189" s="37"/>
      <c r="BIG189" s="37"/>
      <c r="BIH189" s="37"/>
      <c r="BII189" s="37"/>
      <c r="BIJ189" s="37"/>
      <c r="BIK189" s="37"/>
      <c r="BIL189" s="37"/>
      <c r="BIM189" s="37"/>
      <c r="BIN189" s="37"/>
      <c r="BIO189" s="37"/>
      <c r="BIP189" s="37"/>
      <c r="BIQ189" s="37"/>
      <c r="BIR189" s="37"/>
      <c r="BIS189" s="37"/>
      <c r="BIT189" s="37"/>
      <c r="BIU189" s="37"/>
      <c r="BIV189" s="37"/>
      <c r="BIW189" s="37"/>
      <c r="BIX189" s="37"/>
      <c r="BIY189" s="37"/>
      <c r="BIZ189" s="37"/>
      <c r="BJA189" s="37"/>
      <c r="BJB189" s="37"/>
      <c r="BJC189" s="37"/>
      <c r="BJD189" s="37"/>
      <c r="BJE189" s="37"/>
      <c r="BJF189" s="37"/>
      <c r="BJG189" s="37"/>
      <c r="BJH189" s="37"/>
      <c r="BJI189" s="37"/>
      <c r="BJJ189" s="37"/>
      <c r="BJK189" s="37"/>
      <c r="BJL189" s="37"/>
      <c r="BJM189" s="37"/>
      <c r="BJN189" s="37"/>
      <c r="BJO189" s="37"/>
      <c r="BJP189" s="37"/>
      <c r="BJQ189" s="37"/>
      <c r="BJR189" s="37"/>
      <c r="BJS189" s="37"/>
      <c r="BJT189" s="37"/>
      <c r="BJU189" s="37"/>
      <c r="BJV189" s="37"/>
      <c r="BJW189" s="37"/>
      <c r="BJX189" s="37"/>
      <c r="BJY189" s="37"/>
      <c r="BJZ189" s="37"/>
      <c r="BKA189" s="37"/>
      <c r="BKB189" s="37"/>
      <c r="BKC189" s="37"/>
      <c r="BKD189" s="37"/>
      <c r="BKE189" s="37"/>
      <c r="BKF189" s="37"/>
      <c r="BKG189" s="37"/>
      <c r="BKH189" s="37"/>
      <c r="BKI189" s="37"/>
      <c r="BKJ189" s="37"/>
      <c r="BKK189" s="37"/>
      <c r="BKL189" s="37"/>
      <c r="BKM189" s="37"/>
      <c r="BKN189" s="37"/>
      <c r="BKO189" s="37"/>
      <c r="BKP189" s="37"/>
      <c r="BKQ189" s="37"/>
      <c r="BKR189" s="37"/>
      <c r="BKS189" s="37"/>
      <c r="BKT189" s="37"/>
      <c r="BKU189" s="37"/>
      <c r="BKV189" s="37"/>
      <c r="BKW189" s="37"/>
      <c r="BKX189" s="37"/>
      <c r="BKY189" s="37"/>
      <c r="BKZ189" s="37"/>
      <c r="BLA189" s="37"/>
      <c r="BLB189" s="37"/>
      <c r="BLC189" s="37"/>
      <c r="BLD189" s="37"/>
      <c r="BLE189" s="37"/>
      <c r="BLF189" s="37"/>
      <c r="BLG189" s="37"/>
      <c r="BLH189" s="37"/>
      <c r="BLI189" s="37"/>
      <c r="BLJ189" s="37"/>
      <c r="BLK189" s="37"/>
      <c r="BLL189" s="37"/>
      <c r="BLM189" s="37"/>
      <c r="BLN189" s="37"/>
      <c r="BLO189" s="37"/>
      <c r="BLP189" s="37"/>
      <c r="BLQ189" s="37"/>
      <c r="BLR189" s="37"/>
      <c r="BLS189" s="37"/>
      <c r="BLT189" s="37"/>
      <c r="BLU189" s="37"/>
      <c r="BLV189" s="37"/>
      <c r="BLW189" s="37"/>
      <c r="BLX189" s="37"/>
      <c r="BLY189" s="37"/>
      <c r="BLZ189" s="37"/>
      <c r="BMA189" s="37"/>
      <c r="BMB189" s="37"/>
      <c r="BMC189" s="37"/>
      <c r="BMD189" s="37"/>
      <c r="BME189" s="37"/>
      <c r="BMF189" s="37"/>
      <c r="BMG189" s="37"/>
      <c r="BMH189" s="37"/>
      <c r="BMI189" s="37"/>
      <c r="BMJ189" s="37"/>
      <c r="BMK189" s="37"/>
      <c r="BML189" s="37"/>
      <c r="BMM189" s="37"/>
      <c r="BMN189" s="37"/>
      <c r="BMO189" s="37"/>
      <c r="BMP189" s="37"/>
      <c r="BMQ189" s="37"/>
      <c r="BMR189" s="37"/>
      <c r="BMS189" s="37"/>
      <c r="BMT189" s="37"/>
      <c r="BMU189" s="37"/>
      <c r="BMV189" s="37"/>
      <c r="BMW189" s="37"/>
      <c r="BMX189" s="37"/>
      <c r="BMY189" s="37"/>
      <c r="BMZ189" s="37"/>
      <c r="BNA189" s="37"/>
      <c r="BNB189" s="37"/>
      <c r="BNC189" s="37"/>
      <c r="BND189" s="37"/>
      <c r="BNE189" s="37"/>
      <c r="BNF189" s="37"/>
      <c r="BNG189" s="37"/>
      <c r="BNH189" s="37"/>
      <c r="BNI189" s="37"/>
      <c r="BNJ189" s="37"/>
      <c r="BNK189" s="37"/>
      <c r="BNL189" s="37"/>
      <c r="BNM189" s="37"/>
      <c r="BNN189" s="37"/>
      <c r="BNO189" s="37"/>
      <c r="BNP189" s="37"/>
      <c r="BNQ189" s="37"/>
      <c r="BNR189" s="37"/>
      <c r="BNS189" s="37"/>
      <c r="BNT189" s="37"/>
      <c r="BNU189" s="37"/>
      <c r="BNV189" s="37"/>
      <c r="BNW189" s="37"/>
      <c r="BNX189" s="37"/>
      <c r="BNY189" s="37"/>
      <c r="BNZ189" s="37"/>
      <c r="BOA189" s="37"/>
      <c r="BOB189" s="37"/>
      <c r="BOC189" s="37"/>
      <c r="BOD189" s="37"/>
      <c r="BOE189" s="37"/>
      <c r="BOF189" s="37"/>
      <c r="BOG189" s="37"/>
      <c r="BOH189" s="37"/>
      <c r="BOI189" s="37"/>
      <c r="BOJ189" s="37"/>
      <c r="BOK189" s="37"/>
      <c r="BOL189" s="37"/>
      <c r="BOM189" s="37"/>
      <c r="BON189" s="37"/>
      <c r="BOO189" s="37"/>
      <c r="BOP189" s="37"/>
      <c r="BOQ189" s="37"/>
      <c r="BOR189" s="37"/>
      <c r="BOS189" s="37"/>
      <c r="BOT189" s="37"/>
      <c r="BOU189" s="37"/>
      <c r="BOV189" s="37"/>
      <c r="BOW189" s="37"/>
      <c r="BOX189" s="37"/>
      <c r="BOY189" s="37"/>
      <c r="BOZ189" s="37"/>
      <c r="BPA189" s="37"/>
      <c r="BPB189" s="37"/>
      <c r="BPC189" s="37"/>
      <c r="BPD189" s="37"/>
      <c r="BPE189" s="37"/>
      <c r="BPF189" s="37"/>
      <c r="BPG189" s="37"/>
      <c r="BPH189" s="37"/>
      <c r="BPI189" s="37"/>
      <c r="BPJ189" s="37"/>
      <c r="BPK189" s="37"/>
      <c r="BPL189" s="37"/>
      <c r="BPM189" s="37"/>
      <c r="BPN189" s="37"/>
      <c r="BPO189" s="37"/>
      <c r="BPP189" s="37"/>
      <c r="BPQ189" s="37"/>
      <c r="BPR189" s="37"/>
      <c r="BPS189" s="37"/>
      <c r="BPT189" s="37"/>
      <c r="BPU189" s="37"/>
      <c r="BPV189" s="37"/>
      <c r="BPW189" s="37"/>
      <c r="BPX189" s="37"/>
      <c r="BPY189" s="37"/>
      <c r="BPZ189" s="37"/>
      <c r="BQA189" s="37"/>
      <c r="BQB189" s="37"/>
      <c r="BQC189" s="37"/>
      <c r="BQD189" s="37"/>
      <c r="BQE189" s="37"/>
      <c r="BQF189" s="37"/>
      <c r="BQG189" s="37"/>
      <c r="BQH189" s="37"/>
      <c r="BQI189" s="37"/>
      <c r="BQJ189" s="37"/>
      <c r="BQK189" s="37"/>
      <c r="BQL189" s="37"/>
      <c r="BQM189" s="37"/>
      <c r="BQN189" s="37"/>
      <c r="BQO189" s="37"/>
      <c r="BQP189" s="37"/>
      <c r="BQQ189" s="37"/>
      <c r="BQR189" s="37"/>
      <c r="BQS189" s="37"/>
      <c r="BQT189" s="37"/>
      <c r="BQU189" s="37"/>
      <c r="BQV189" s="37"/>
      <c r="BQW189" s="37"/>
      <c r="BQX189" s="37"/>
      <c r="BQY189" s="37"/>
      <c r="BQZ189" s="37"/>
      <c r="BRA189" s="37"/>
      <c r="BRB189" s="37"/>
      <c r="BRC189" s="37"/>
      <c r="BRD189" s="37"/>
      <c r="BRE189" s="37"/>
      <c r="BRF189" s="37"/>
      <c r="BRG189" s="37"/>
      <c r="BRH189" s="37"/>
      <c r="BRI189" s="37"/>
      <c r="BRJ189" s="37"/>
      <c r="BRK189" s="37"/>
      <c r="BRL189" s="37"/>
      <c r="BRM189" s="37"/>
      <c r="BRN189" s="37"/>
      <c r="BRO189" s="37"/>
      <c r="BRP189" s="37"/>
      <c r="BRQ189" s="37"/>
      <c r="BRR189" s="37"/>
      <c r="BRS189" s="37"/>
      <c r="BRT189" s="37"/>
      <c r="BRU189" s="37"/>
      <c r="BRV189" s="37"/>
      <c r="BRW189" s="37"/>
      <c r="BRX189" s="37"/>
      <c r="BRY189" s="37"/>
      <c r="BRZ189" s="37"/>
      <c r="BSA189" s="37"/>
      <c r="BSB189" s="37"/>
      <c r="BSC189" s="37"/>
      <c r="BSD189" s="37"/>
      <c r="BSE189" s="37"/>
      <c r="BSF189" s="37"/>
      <c r="BSG189" s="37"/>
      <c r="BSH189" s="37"/>
      <c r="BSI189" s="37"/>
      <c r="BSJ189" s="37"/>
      <c r="BSK189" s="37"/>
      <c r="BSL189" s="37"/>
      <c r="BSM189" s="37"/>
      <c r="BSN189" s="37"/>
      <c r="BSO189" s="37"/>
      <c r="BSP189" s="37"/>
      <c r="BSQ189" s="37"/>
      <c r="BSR189" s="37"/>
      <c r="BSS189" s="37"/>
      <c r="BST189" s="37"/>
      <c r="BSU189" s="37"/>
      <c r="BSV189" s="37"/>
      <c r="BSW189" s="37"/>
      <c r="BSX189" s="37"/>
      <c r="BSY189" s="37"/>
      <c r="BSZ189" s="37"/>
      <c r="BTA189" s="37"/>
      <c r="BTB189" s="37"/>
      <c r="BTC189" s="37"/>
      <c r="BTD189" s="37"/>
    </row>
    <row r="190" spans="1:1876" ht="16.2" hidden="1" x14ac:dyDescent="0.3">
      <c r="A190" s="185" t="s">
        <v>253</v>
      </c>
      <c r="B190" s="89" t="s">
        <v>176</v>
      </c>
      <c r="C190" s="111"/>
      <c r="D190" s="131">
        <f t="shared" ref="D190:D191" si="183">SUM(E190:F190)</f>
        <v>0</v>
      </c>
      <c r="E190" s="176">
        <f>H190+K190+N190+Q190+T190</f>
        <v>0</v>
      </c>
      <c r="F190" s="132">
        <f t="shared" ref="F190:F191" si="184">I190+L190+O190+R190+U190</f>
        <v>0</v>
      </c>
      <c r="G190" s="186"/>
      <c r="H190" s="187"/>
      <c r="I190" s="188"/>
      <c r="J190" s="189">
        <f t="shared" ref="J190:J191" si="185">K190+L190</f>
        <v>0</v>
      </c>
      <c r="K190" s="190">
        <v>0</v>
      </c>
      <c r="L190" s="211">
        <v>0</v>
      </c>
      <c r="M190" s="220"/>
      <c r="N190" s="221"/>
      <c r="O190" s="222"/>
      <c r="P190" s="294"/>
      <c r="Q190" s="295"/>
      <c r="R190" s="180"/>
      <c r="S190" s="131"/>
      <c r="T190" s="179"/>
      <c r="U190" s="180"/>
      <c r="V190" s="131"/>
      <c r="W190" s="352"/>
      <c r="X190" s="179"/>
      <c r="Y190" s="180"/>
      <c r="Z190" s="181"/>
      <c r="AA190" s="353"/>
      <c r="AB190" s="179"/>
      <c r="AC190" s="302"/>
    </row>
    <row r="191" spans="1:1876" ht="19.5" hidden="1" customHeight="1" x14ac:dyDescent="0.3">
      <c r="A191" s="185" t="s">
        <v>254</v>
      </c>
      <c r="B191" s="89" t="s">
        <v>157</v>
      </c>
      <c r="C191" s="111"/>
      <c r="D191" s="131">
        <f t="shared" si="183"/>
        <v>0</v>
      </c>
      <c r="E191" s="176">
        <f>H191+K191+N191+Q191+T191</f>
        <v>0</v>
      </c>
      <c r="F191" s="132">
        <f t="shared" si="184"/>
        <v>0</v>
      </c>
      <c r="G191" s="186"/>
      <c r="H191" s="187"/>
      <c r="I191" s="188"/>
      <c r="J191" s="192">
        <f t="shared" si="185"/>
        <v>0</v>
      </c>
      <c r="K191" s="179">
        <v>0</v>
      </c>
      <c r="L191" s="212">
        <v>0</v>
      </c>
      <c r="M191" s="220"/>
      <c r="N191" s="221"/>
      <c r="O191" s="222"/>
      <c r="P191" s="294"/>
      <c r="Q191" s="295"/>
      <c r="R191" s="153"/>
      <c r="S191" s="131"/>
      <c r="T191" s="179"/>
      <c r="U191" s="153"/>
      <c r="V191" s="131"/>
      <c r="W191" s="352"/>
      <c r="X191" s="179"/>
      <c r="Y191" s="153"/>
      <c r="Z191" s="181"/>
      <c r="AA191" s="353"/>
      <c r="AB191" s="179"/>
      <c r="AC191" s="302"/>
    </row>
    <row r="192" spans="1:1876" ht="62.4" x14ac:dyDescent="0.3">
      <c r="A192" s="331" t="s">
        <v>368</v>
      </c>
      <c r="B192" s="332" t="s">
        <v>369</v>
      </c>
      <c r="C192" s="333"/>
      <c r="D192" s="334"/>
      <c r="E192" s="334"/>
      <c r="F192" s="334"/>
      <c r="G192" s="335"/>
      <c r="H192" s="336"/>
      <c r="I192" s="337"/>
      <c r="J192" s="183"/>
      <c r="K192" s="184"/>
      <c r="L192" s="208"/>
      <c r="M192" s="338"/>
      <c r="N192" s="339"/>
      <c r="O192" s="340"/>
      <c r="P192" s="341"/>
      <c r="Q192" s="342"/>
      <c r="R192" s="226"/>
      <c r="S192" s="343"/>
      <c r="T192" s="336"/>
      <c r="U192" s="361"/>
      <c r="V192" s="53">
        <f>W192+X192+Y192</f>
        <v>132136.29999999999</v>
      </c>
      <c r="W192" s="362">
        <v>25325.599999999999</v>
      </c>
      <c r="X192" s="336">
        <v>102843.9</v>
      </c>
      <c r="Y192" s="361">
        <v>3966.8</v>
      </c>
      <c r="Z192" s="398">
        <f>AA192+AB192+AC192</f>
        <v>0</v>
      </c>
      <c r="AA192" s="399"/>
      <c r="AB192" s="400"/>
      <c r="AC192" s="401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7"/>
      <c r="EI192" s="37"/>
      <c r="EJ192" s="37"/>
      <c r="EK192" s="37"/>
      <c r="EL192" s="37"/>
      <c r="EM192" s="37"/>
      <c r="EN192" s="37"/>
      <c r="EO192" s="37"/>
      <c r="EP192" s="37"/>
      <c r="EQ192" s="37"/>
      <c r="ER192" s="37"/>
      <c r="ES192" s="37"/>
      <c r="ET192" s="37"/>
      <c r="EU192" s="37"/>
      <c r="EV192" s="37"/>
      <c r="EW192" s="37"/>
      <c r="EX192" s="37"/>
      <c r="EY192" s="37"/>
      <c r="EZ192" s="37"/>
      <c r="FA192" s="37"/>
      <c r="FB192" s="37"/>
      <c r="FC192" s="37"/>
      <c r="FD192" s="37"/>
      <c r="FE192" s="37"/>
      <c r="FF192" s="37"/>
      <c r="FG192" s="37"/>
      <c r="FH192" s="37"/>
      <c r="FI192" s="37"/>
      <c r="FJ192" s="37"/>
      <c r="FK192" s="37"/>
      <c r="FL192" s="37"/>
      <c r="FM192" s="37"/>
      <c r="FN192" s="37"/>
      <c r="FO192" s="37"/>
      <c r="FP192" s="37"/>
      <c r="FQ192" s="37"/>
      <c r="FR192" s="37"/>
      <c r="FS192" s="37"/>
      <c r="FT192" s="37"/>
      <c r="FU192" s="37"/>
      <c r="FV192" s="37"/>
      <c r="FW192" s="37"/>
      <c r="FX192" s="37"/>
      <c r="FY192" s="37"/>
      <c r="FZ192" s="37"/>
      <c r="GA192" s="37"/>
      <c r="GB192" s="37"/>
      <c r="GC192" s="37"/>
      <c r="GD192" s="37"/>
      <c r="GE192" s="37"/>
      <c r="GF192" s="37"/>
      <c r="GG192" s="37"/>
      <c r="GH192" s="37"/>
      <c r="GI192" s="37"/>
      <c r="GJ192" s="37"/>
      <c r="GK192" s="37"/>
      <c r="GL192" s="37"/>
      <c r="GM192" s="37"/>
      <c r="GN192" s="37"/>
      <c r="GO192" s="37"/>
      <c r="GP192" s="37"/>
      <c r="GQ192" s="37"/>
      <c r="GR192" s="37"/>
      <c r="GS192" s="37"/>
      <c r="GT192" s="37"/>
      <c r="GU192" s="37"/>
      <c r="GV192" s="37"/>
      <c r="GW192" s="37"/>
      <c r="GX192" s="37"/>
      <c r="GY192" s="37"/>
      <c r="GZ192" s="37"/>
      <c r="HA192" s="37"/>
      <c r="HB192" s="37"/>
      <c r="HC192" s="37"/>
      <c r="HD192" s="37"/>
      <c r="HE192" s="37"/>
      <c r="HF192" s="37"/>
      <c r="HG192" s="37"/>
      <c r="HH192" s="37"/>
      <c r="HI192" s="37"/>
      <c r="HJ192" s="37"/>
      <c r="HK192" s="37"/>
      <c r="HL192" s="37"/>
      <c r="HM192" s="37"/>
      <c r="HN192" s="37"/>
      <c r="HO192" s="37"/>
      <c r="HP192" s="37"/>
      <c r="HQ192" s="37"/>
      <c r="HR192" s="37"/>
      <c r="HS192" s="37"/>
      <c r="HT192" s="37"/>
      <c r="HU192" s="37"/>
      <c r="HV192" s="37"/>
      <c r="HW192" s="37"/>
      <c r="HX192" s="37"/>
      <c r="HY192" s="37"/>
      <c r="HZ192" s="37"/>
      <c r="IA192" s="37"/>
      <c r="IB192" s="37"/>
      <c r="IC192" s="37"/>
      <c r="ID192" s="37"/>
      <c r="IE192" s="37"/>
      <c r="IF192" s="37"/>
      <c r="IG192" s="37"/>
      <c r="IH192" s="37"/>
      <c r="II192" s="37"/>
      <c r="IJ192" s="37"/>
      <c r="IK192" s="37"/>
      <c r="IL192" s="37"/>
      <c r="IM192" s="37"/>
      <c r="IN192" s="37"/>
      <c r="IO192" s="37"/>
      <c r="IP192" s="37"/>
      <c r="IQ192" s="37"/>
      <c r="IR192" s="37"/>
      <c r="IS192" s="37"/>
      <c r="IT192" s="37"/>
      <c r="IU192" s="37"/>
      <c r="IV192" s="37"/>
      <c r="IW192" s="37"/>
      <c r="IX192" s="37"/>
      <c r="IY192" s="37"/>
      <c r="IZ192" s="37"/>
      <c r="JA192" s="37"/>
      <c r="JB192" s="37"/>
      <c r="JC192" s="37"/>
      <c r="JD192" s="37"/>
      <c r="JE192" s="37"/>
      <c r="JF192" s="37"/>
      <c r="JG192" s="37"/>
      <c r="JH192" s="37"/>
      <c r="JI192" s="37"/>
      <c r="JJ192" s="37"/>
      <c r="JK192" s="37"/>
      <c r="JL192" s="37"/>
      <c r="JM192" s="37"/>
      <c r="JN192" s="37"/>
      <c r="JO192" s="37"/>
      <c r="JP192" s="37"/>
      <c r="JQ192" s="37"/>
      <c r="JR192" s="37"/>
      <c r="JS192" s="37"/>
      <c r="JT192" s="37"/>
      <c r="JU192" s="37"/>
      <c r="JV192" s="37"/>
      <c r="JW192" s="37"/>
      <c r="JX192" s="37"/>
      <c r="JY192" s="37"/>
      <c r="JZ192" s="37"/>
      <c r="KA192" s="37"/>
      <c r="KB192" s="37"/>
      <c r="KC192" s="37"/>
      <c r="KD192" s="37"/>
      <c r="KE192" s="37"/>
      <c r="KF192" s="37"/>
      <c r="KG192" s="37"/>
      <c r="KH192" s="37"/>
      <c r="KI192" s="37"/>
      <c r="KJ192" s="37"/>
      <c r="KK192" s="37"/>
      <c r="KL192" s="37"/>
      <c r="KM192" s="37"/>
      <c r="KN192" s="37"/>
      <c r="KO192" s="37"/>
      <c r="KP192" s="37"/>
      <c r="KQ192" s="37"/>
      <c r="KR192" s="37"/>
      <c r="KS192" s="37"/>
      <c r="KT192" s="37"/>
      <c r="KU192" s="37"/>
      <c r="KV192" s="37"/>
      <c r="KW192" s="37"/>
      <c r="KX192" s="37"/>
      <c r="KY192" s="37"/>
      <c r="KZ192" s="37"/>
      <c r="LA192" s="37"/>
      <c r="LB192" s="37"/>
      <c r="LC192" s="37"/>
      <c r="LD192" s="37"/>
      <c r="LE192" s="37"/>
      <c r="LF192" s="37"/>
      <c r="LG192" s="37"/>
      <c r="LH192" s="37"/>
      <c r="LI192" s="37"/>
      <c r="LJ192" s="37"/>
      <c r="LK192" s="37"/>
      <c r="LL192" s="37"/>
      <c r="LM192" s="37"/>
      <c r="LN192" s="37"/>
      <c r="LO192" s="37"/>
      <c r="LP192" s="37"/>
      <c r="LQ192" s="37"/>
      <c r="LR192" s="37"/>
      <c r="LS192" s="37"/>
      <c r="LT192" s="37"/>
      <c r="LU192" s="37"/>
      <c r="LV192" s="37"/>
      <c r="LW192" s="37"/>
      <c r="LX192" s="37"/>
      <c r="LY192" s="37"/>
      <c r="LZ192" s="37"/>
      <c r="MA192" s="37"/>
      <c r="MB192" s="37"/>
      <c r="MC192" s="37"/>
      <c r="MD192" s="37"/>
      <c r="ME192" s="37"/>
      <c r="MF192" s="37"/>
      <c r="MG192" s="37"/>
      <c r="MH192" s="37"/>
      <c r="MI192" s="37"/>
      <c r="MJ192" s="37"/>
      <c r="MK192" s="37"/>
      <c r="ML192" s="37"/>
      <c r="MM192" s="37"/>
      <c r="MN192" s="37"/>
      <c r="MO192" s="37"/>
      <c r="MP192" s="37"/>
      <c r="MQ192" s="37"/>
      <c r="MR192" s="37"/>
      <c r="MS192" s="37"/>
      <c r="MT192" s="37"/>
      <c r="MU192" s="37"/>
      <c r="MV192" s="37"/>
      <c r="MW192" s="37"/>
      <c r="MX192" s="37"/>
      <c r="MY192" s="37"/>
      <c r="MZ192" s="37"/>
      <c r="NA192" s="37"/>
      <c r="NB192" s="37"/>
      <c r="NC192" s="37"/>
      <c r="ND192" s="37"/>
      <c r="NE192" s="37"/>
      <c r="NF192" s="37"/>
      <c r="NG192" s="37"/>
      <c r="NH192" s="37"/>
      <c r="NI192" s="37"/>
      <c r="NJ192" s="37"/>
      <c r="NK192" s="37"/>
      <c r="NL192" s="37"/>
      <c r="NM192" s="37"/>
      <c r="NN192" s="37"/>
      <c r="NO192" s="37"/>
      <c r="NP192" s="37"/>
      <c r="NQ192" s="37"/>
      <c r="NR192" s="37"/>
      <c r="NS192" s="37"/>
      <c r="NT192" s="37"/>
      <c r="NU192" s="37"/>
      <c r="NV192" s="37"/>
      <c r="NW192" s="37"/>
      <c r="NX192" s="37"/>
      <c r="NY192" s="37"/>
      <c r="NZ192" s="37"/>
      <c r="OA192" s="37"/>
      <c r="OB192" s="37"/>
      <c r="OC192" s="37"/>
      <c r="OD192" s="37"/>
      <c r="OE192" s="37"/>
      <c r="OF192" s="37"/>
      <c r="OG192" s="37"/>
      <c r="OH192" s="37"/>
      <c r="OI192" s="37"/>
      <c r="OJ192" s="37"/>
      <c r="OK192" s="37"/>
      <c r="OL192" s="37"/>
      <c r="OM192" s="37"/>
      <c r="ON192" s="37"/>
      <c r="OO192" s="37"/>
      <c r="OP192" s="37"/>
      <c r="OQ192" s="37"/>
      <c r="OR192" s="37"/>
      <c r="OS192" s="37"/>
      <c r="OT192" s="37"/>
      <c r="OU192" s="37"/>
      <c r="OV192" s="37"/>
      <c r="OW192" s="37"/>
      <c r="OX192" s="37"/>
      <c r="OY192" s="37"/>
      <c r="OZ192" s="37"/>
      <c r="PA192" s="37"/>
      <c r="PB192" s="37"/>
      <c r="PC192" s="37"/>
      <c r="PD192" s="37"/>
      <c r="PE192" s="37"/>
      <c r="PF192" s="37"/>
      <c r="PG192" s="37"/>
      <c r="PH192" s="37"/>
      <c r="PI192" s="37"/>
      <c r="PJ192" s="37"/>
      <c r="PK192" s="37"/>
      <c r="PL192" s="37"/>
      <c r="PM192" s="37"/>
      <c r="PN192" s="37"/>
      <c r="PO192" s="37"/>
      <c r="PP192" s="37"/>
      <c r="PQ192" s="37"/>
      <c r="PR192" s="37"/>
      <c r="PS192" s="37"/>
      <c r="PT192" s="37"/>
      <c r="PU192" s="37"/>
      <c r="PV192" s="37"/>
      <c r="PW192" s="37"/>
      <c r="PX192" s="37"/>
      <c r="PY192" s="37"/>
      <c r="PZ192" s="37"/>
      <c r="QA192" s="37"/>
      <c r="QB192" s="37"/>
      <c r="QC192" s="37"/>
      <c r="QD192" s="37"/>
      <c r="QE192" s="37"/>
      <c r="QF192" s="37"/>
      <c r="QG192" s="37"/>
      <c r="QH192" s="37"/>
      <c r="QI192" s="37"/>
      <c r="QJ192" s="37"/>
      <c r="QK192" s="37"/>
      <c r="QL192" s="37"/>
      <c r="QM192" s="37"/>
      <c r="QN192" s="37"/>
      <c r="QO192" s="37"/>
      <c r="QP192" s="37"/>
      <c r="QQ192" s="37"/>
      <c r="QR192" s="37"/>
      <c r="QS192" s="37"/>
      <c r="QT192" s="37"/>
      <c r="QU192" s="37"/>
      <c r="QV192" s="37"/>
      <c r="QW192" s="37"/>
      <c r="QX192" s="37"/>
      <c r="QY192" s="37"/>
      <c r="QZ192" s="37"/>
      <c r="RA192" s="37"/>
      <c r="RB192" s="37"/>
      <c r="RC192" s="37"/>
      <c r="RD192" s="37"/>
      <c r="RE192" s="37"/>
      <c r="RF192" s="37"/>
      <c r="RG192" s="37"/>
      <c r="RH192" s="37"/>
      <c r="RI192" s="37"/>
      <c r="RJ192" s="37"/>
      <c r="RK192" s="37"/>
      <c r="RL192" s="37"/>
      <c r="RM192" s="37"/>
      <c r="RN192" s="37"/>
      <c r="RO192" s="37"/>
      <c r="RP192" s="37"/>
      <c r="RQ192" s="37"/>
      <c r="RR192" s="37"/>
      <c r="RS192" s="37"/>
      <c r="RT192" s="37"/>
      <c r="RU192" s="37"/>
      <c r="RV192" s="37"/>
      <c r="RW192" s="37"/>
      <c r="RX192" s="37"/>
      <c r="RY192" s="37"/>
      <c r="RZ192" s="37"/>
      <c r="SA192" s="37"/>
      <c r="SB192" s="37"/>
      <c r="SC192" s="37"/>
      <c r="SD192" s="37"/>
      <c r="SE192" s="37"/>
      <c r="SF192" s="37"/>
      <c r="SG192" s="37"/>
      <c r="SH192" s="37"/>
      <c r="SI192" s="37"/>
      <c r="SJ192" s="37"/>
      <c r="SK192" s="37"/>
      <c r="SL192" s="37"/>
      <c r="SM192" s="37"/>
      <c r="SN192" s="37"/>
      <c r="SO192" s="37"/>
      <c r="SP192" s="37"/>
      <c r="SQ192" s="37"/>
      <c r="SR192" s="37"/>
      <c r="SS192" s="37"/>
      <c r="ST192" s="37"/>
      <c r="SU192" s="37"/>
      <c r="SV192" s="37"/>
      <c r="SW192" s="37"/>
      <c r="SX192" s="37"/>
      <c r="SY192" s="37"/>
      <c r="SZ192" s="37"/>
      <c r="TA192" s="37"/>
      <c r="TB192" s="37"/>
      <c r="TC192" s="37"/>
      <c r="TD192" s="37"/>
      <c r="TE192" s="37"/>
      <c r="TF192" s="37"/>
      <c r="TG192" s="37"/>
      <c r="TH192" s="37"/>
      <c r="TI192" s="37"/>
      <c r="TJ192" s="37"/>
      <c r="TK192" s="37"/>
      <c r="TL192" s="37"/>
      <c r="TM192" s="37"/>
      <c r="TN192" s="37"/>
      <c r="TO192" s="37"/>
      <c r="TP192" s="37"/>
      <c r="TQ192" s="37"/>
      <c r="TR192" s="37"/>
      <c r="TS192" s="37"/>
      <c r="TT192" s="37"/>
      <c r="TU192" s="37"/>
      <c r="TV192" s="37"/>
      <c r="TW192" s="37"/>
      <c r="TX192" s="37"/>
      <c r="TY192" s="37"/>
      <c r="TZ192" s="37"/>
      <c r="UA192" s="37"/>
      <c r="UB192" s="37"/>
      <c r="UC192" s="37"/>
      <c r="UD192" s="37"/>
      <c r="UE192" s="37"/>
      <c r="UF192" s="37"/>
      <c r="UG192" s="37"/>
      <c r="UH192" s="37"/>
      <c r="UI192" s="37"/>
      <c r="UJ192" s="37"/>
      <c r="UK192" s="37"/>
      <c r="UL192" s="37"/>
      <c r="UM192" s="37"/>
      <c r="UN192" s="37"/>
      <c r="UO192" s="37"/>
      <c r="UP192" s="37"/>
      <c r="UQ192" s="37"/>
      <c r="UR192" s="37"/>
      <c r="US192" s="37"/>
      <c r="UT192" s="37"/>
      <c r="UU192" s="37"/>
      <c r="UV192" s="37"/>
      <c r="UW192" s="37"/>
      <c r="UX192" s="37"/>
      <c r="UY192" s="37"/>
      <c r="UZ192" s="37"/>
      <c r="VA192" s="37"/>
      <c r="VB192" s="37"/>
      <c r="VC192" s="37"/>
      <c r="VD192" s="37"/>
      <c r="VE192" s="37"/>
      <c r="VF192" s="37"/>
      <c r="VG192" s="37"/>
      <c r="VH192" s="37"/>
      <c r="VI192" s="37"/>
      <c r="VJ192" s="37"/>
      <c r="VK192" s="37"/>
      <c r="VL192" s="37"/>
      <c r="VM192" s="37"/>
      <c r="VN192" s="37"/>
      <c r="VO192" s="37"/>
      <c r="VP192" s="37"/>
      <c r="VQ192" s="37"/>
      <c r="VR192" s="37"/>
      <c r="VS192" s="37"/>
      <c r="VT192" s="37"/>
      <c r="VU192" s="37"/>
      <c r="VV192" s="37"/>
      <c r="VW192" s="37"/>
      <c r="VX192" s="37"/>
      <c r="VY192" s="37"/>
      <c r="VZ192" s="37"/>
      <c r="WA192" s="37"/>
      <c r="WB192" s="37"/>
      <c r="WC192" s="37"/>
      <c r="WD192" s="37"/>
      <c r="WE192" s="37"/>
      <c r="WF192" s="37"/>
      <c r="WG192" s="37"/>
      <c r="WH192" s="37"/>
      <c r="WI192" s="37"/>
      <c r="WJ192" s="37"/>
      <c r="WK192" s="37"/>
      <c r="WL192" s="37"/>
      <c r="WM192" s="37"/>
      <c r="WN192" s="37"/>
      <c r="WO192" s="37"/>
      <c r="WP192" s="37"/>
      <c r="WQ192" s="37"/>
      <c r="WR192" s="37"/>
      <c r="WS192" s="37"/>
      <c r="WT192" s="37"/>
      <c r="WU192" s="37"/>
      <c r="WV192" s="37"/>
      <c r="WW192" s="37"/>
      <c r="WX192" s="37"/>
      <c r="WY192" s="37"/>
      <c r="WZ192" s="37"/>
      <c r="XA192" s="37"/>
      <c r="XB192" s="37"/>
      <c r="XC192" s="37"/>
      <c r="XD192" s="37"/>
      <c r="XE192" s="37"/>
      <c r="XF192" s="37"/>
      <c r="XG192" s="37"/>
      <c r="XH192" s="37"/>
      <c r="XI192" s="37"/>
      <c r="XJ192" s="37"/>
      <c r="XK192" s="37"/>
      <c r="XL192" s="37"/>
      <c r="XM192" s="37"/>
      <c r="XN192" s="37"/>
      <c r="XO192" s="37"/>
      <c r="XP192" s="37"/>
      <c r="XQ192" s="37"/>
      <c r="XR192" s="37"/>
      <c r="XS192" s="37"/>
      <c r="XT192" s="37"/>
      <c r="XU192" s="37"/>
      <c r="XV192" s="37"/>
      <c r="XW192" s="37"/>
      <c r="XX192" s="37"/>
      <c r="XY192" s="37"/>
      <c r="XZ192" s="37"/>
      <c r="YA192" s="37"/>
      <c r="YB192" s="37"/>
      <c r="YC192" s="37"/>
      <c r="YD192" s="37"/>
      <c r="YE192" s="37"/>
      <c r="YF192" s="37"/>
      <c r="YG192" s="37"/>
      <c r="YH192" s="37"/>
      <c r="YI192" s="37"/>
      <c r="YJ192" s="37"/>
      <c r="YK192" s="37"/>
      <c r="YL192" s="37"/>
      <c r="YM192" s="37"/>
      <c r="YN192" s="37"/>
      <c r="YO192" s="37"/>
      <c r="YP192" s="37"/>
      <c r="YQ192" s="37"/>
      <c r="YR192" s="37"/>
      <c r="YS192" s="37"/>
      <c r="YT192" s="37"/>
      <c r="YU192" s="37"/>
      <c r="YV192" s="37"/>
      <c r="YW192" s="37"/>
      <c r="YX192" s="37"/>
      <c r="YY192" s="37"/>
      <c r="YZ192" s="37"/>
      <c r="ZA192" s="37"/>
      <c r="ZB192" s="37"/>
      <c r="ZC192" s="37"/>
      <c r="ZD192" s="37"/>
      <c r="ZE192" s="37"/>
      <c r="ZF192" s="37"/>
      <c r="ZG192" s="37"/>
      <c r="ZH192" s="37"/>
      <c r="ZI192" s="37"/>
      <c r="ZJ192" s="37"/>
      <c r="ZK192" s="37"/>
      <c r="ZL192" s="37"/>
      <c r="ZM192" s="37"/>
      <c r="ZN192" s="37"/>
      <c r="ZO192" s="37"/>
      <c r="ZP192" s="37"/>
      <c r="ZQ192" s="37"/>
      <c r="ZR192" s="37"/>
      <c r="ZS192" s="37"/>
      <c r="ZT192" s="37"/>
      <c r="ZU192" s="37"/>
      <c r="ZV192" s="37"/>
      <c r="ZW192" s="37"/>
      <c r="ZX192" s="37"/>
      <c r="ZY192" s="37"/>
      <c r="ZZ192" s="37"/>
      <c r="AAA192" s="37"/>
      <c r="AAB192" s="37"/>
      <c r="AAC192" s="37"/>
      <c r="AAD192" s="37"/>
      <c r="AAE192" s="37"/>
      <c r="AAF192" s="37"/>
      <c r="AAG192" s="37"/>
      <c r="AAH192" s="37"/>
      <c r="AAI192" s="37"/>
      <c r="AAJ192" s="37"/>
      <c r="AAK192" s="37"/>
      <c r="AAL192" s="37"/>
      <c r="AAM192" s="37"/>
      <c r="AAN192" s="37"/>
      <c r="AAO192" s="37"/>
      <c r="AAP192" s="37"/>
      <c r="AAQ192" s="37"/>
      <c r="AAR192" s="37"/>
      <c r="AAS192" s="37"/>
      <c r="AAT192" s="37"/>
      <c r="AAU192" s="37"/>
      <c r="AAV192" s="37"/>
      <c r="AAW192" s="37"/>
      <c r="AAX192" s="37"/>
      <c r="AAY192" s="37"/>
      <c r="AAZ192" s="37"/>
      <c r="ABA192" s="37"/>
      <c r="ABB192" s="37"/>
      <c r="ABC192" s="37"/>
      <c r="ABD192" s="37"/>
      <c r="ABE192" s="37"/>
      <c r="ABF192" s="37"/>
      <c r="ABG192" s="37"/>
      <c r="ABH192" s="37"/>
      <c r="ABI192" s="37"/>
      <c r="ABJ192" s="37"/>
      <c r="ABK192" s="37"/>
      <c r="ABL192" s="37"/>
      <c r="ABM192" s="37"/>
      <c r="ABN192" s="37"/>
      <c r="ABO192" s="37"/>
      <c r="ABP192" s="37"/>
      <c r="ABQ192" s="37"/>
      <c r="ABR192" s="37"/>
      <c r="ABS192" s="37"/>
      <c r="ABT192" s="37"/>
      <c r="ABU192" s="37"/>
      <c r="ABV192" s="37"/>
      <c r="ABW192" s="37"/>
      <c r="ABX192" s="37"/>
      <c r="ABY192" s="37"/>
      <c r="ABZ192" s="37"/>
      <c r="ACA192" s="37"/>
      <c r="ACB192" s="37"/>
      <c r="ACC192" s="37"/>
      <c r="ACD192" s="37"/>
      <c r="ACE192" s="37"/>
      <c r="ACF192" s="37"/>
      <c r="ACG192" s="37"/>
      <c r="ACH192" s="37"/>
      <c r="ACI192" s="37"/>
      <c r="ACJ192" s="37"/>
      <c r="ACK192" s="37"/>
      <c r="ACL192" s="37"/>
      <c r="ACM192" s="37"/>
      <c r="ACN192" s="37"/>
      <c r="ACO192" s="37"/>
      <c r="ACP192" s="37"/>
      <c r="ACQ192" s="37"/>
      <c r="ACR192" s="37"/>
      <c r="ACS192" s="37"/>
      <c r="ACT192" s="37"/>
      <c r="ACU192" s="37"/>
      <c r="ACV192" s="37"/>
      <c r="ACW192" s="37"/>
      <c r="ACX192" s="37"/>
      <c r="ACY192" s="37"/>
      <c r="ACZ192" s="37"/>
      <c r="ADA192" s="37"/>
      <c r="ADB192" s="37"/>
      <c r="ADC192" s="37"/>
      <c r="ADD192" s="37"/>
      <c r="ADE192" s="37"/>
      <c r="ADF192" s="37"/>
      <c r="ADG192" s="37"/>
      <c r="ADH192" s="37"/>
      <c r="ADI192" s="37"/>
      <c r="ADJ192" s="37"/>
      <c r="ADK192" s="37"/>
      <c r="ADL192" s="37"/>
      <c r="ADM192" s="37"/>
      <c r="ADN192" s="37"/>
      <c r="ADO192" s="37"/>
      <c r="ADP192" s="37"/>
      <c r="ADQ192" s="37"/>
      <c r="ADR192" s="37"/>
      <c r="ADS192" s="37"/>
      <c r="ADT192" s="37"/>
      <c r="ADU192" s="37"/>
      <c r="ADV192" s="37"/>
      <c r="ADW192" s="37"/>
      <c r="ADX192" s="37"/>
      <c r="ADY192" s="37"/>
      <c r="ADZ192" s="37"/>
      <c r="AEA192" s="37"/>
      <c r="AEB192" s="37"/>
      <c r="AEC192" s="37"/>
      <c r="AED192" s="37"/>
      <c r="AEE192" s="37"/>
      <c r="AEF192" s="37"/>
      <c r="AEG192" s="37"/>
      <c r="AEH192" s="37"/>
      <c r="AEI192" s="37"/>
      <c r="AEJ192" s="37"/>
      <c r="AEK192" s="37"/>
      <c r="AEL192" s="37"/>
      <c r="AEM192" s="37"/>
      <c r="AEN192" s="37"/>
      <c r="AEO192" s="37"/>
      <c r="AEP192" s="37"/>
      <c r="AEQ192" s="37"/>
      <c r="AER192" s="37"/>
      <c r="AES192" s="37"/>
      <c r="AET192" s="37"/>
      <c r="AEU192" s="37"/>
      <c r="AEV192" s="37"/>
      <c r="AEW192" s="37"/>
      <c r="AEX192" s="37"/>
      <c r="AEY192" s="37"/>
      <c r="AEZ192" s="37"/>
      <c r="AFA192" s="37"/>
      <c r="AFB192" s="37"/>
      <c r="AFC192" s="37"/>
      <c r="AFD192" s="37"/>
      <c r="AFE192" s="37"/>
      <c r="AFF192" s="37"/>
      <c r="AFG192" s="37"/>
      <c r="AFH192" s="37"/>
      <c r="AFI192" s="37"/>
      <c r="AFJ192" s="37"/>
      <c r="AFK192" s="37"/>
      <c r="AFL192" s="37"/>
      <c r="AFM192" s="37"/>
      <c r="AFN192" s="37"/>
      <c r="AFO192" s="37"/>
      <c r="AFP192" s="37"/>
      <c r="AFQ192" s="37"/>
      <c r="AFR192" s="37"/>
      <c r="AFS192" s="37"/>
      <c r="AFT192" s="37"/>
      <c r="AFU192" s="37"/>
      <c r="AFV192" s="37"/>
      <c r="AFW192" s="37"/>
      <c r="AFX192" s="37"/>
      <c r="AFY192" s="37"/>
      <c r="AFZ192" s="37"/>
      <c r="AGA192" s="37"/>
      <c r="AGB192" s="37"/>
      <c r="AGC192" s="37"/>
      <c r="AGD192" s="37"/>
      <c r="AGE192" s="37"/>
      <c r="AGF192" s="37"/>
      <c r="AGG192" s="37"/>
      <c r="AGH192" s="37"/>
      <c r="AGI192" s="37"/>
      <c r="AGJ192" s="37"/>
      <c r="AGK192" s="37"/>
      <c r="AGL192" s="37"/>
      <c r="AGM192" s="37"/>
      <c r="AGN192" s="37"/>
      <c r="AGO192" s="37"/>
      <c r="AGP192" s="37"/>
      <c r="AGQ192" s="37"/>
      <c r="AGR192" s="37"/>
      <c r="AGS192" s="37"/>
      <c r="AGT192" s="37"/>
      <c r="AGU192" s="37"/>
      <c r="AGV192" s="37"/>
      <c r="AGW192" s="37"/>
      <c r="AGX192" s="37"/>
      <c r="AGY192" s="37"/>
      <c r="AGZ192" s="37"/>
      <c r="AHA192" s="37"/>
      <c r="AHB192" s="37"/>
      <c r="AHC192" s="37"/>
      <c r="AHD192" s="37"/>
      <c r="AHE192" s="37"/>
      <c r="AHF192" s="37"/>
      <c r="AHG192" s="37"/>
      <c r="AHH192" s="37"/>
      <c r="AHI192" s="37"/>
      <c r="AHJ192" s="37"/>
      <c r="AHK192" s="37"/>
      <c r="AHL192" s="37"/>
      <c r="AHM192" s="37"/>
      <c r="AHN192" s="37"/>
      <c r="AHO192" s="37"/>
      <c r="AHP192" s="37"/>
      <c r="AHQ192" s="37"/>
      <c r="AHR192" s="37"/>
      <c r="AHS192" s="37"/>
      <c r="AHT192" s="37"/>
      <c r="AHU192" s="37"/>
      <c r="AHV192" s="37"/>
      <c r="AHW192" s="37"/>
      <c r="AHX192" s="37"/>
      <c r="AHY192" s="37"/>
      <c r="AHZ192" s="37"/>
      <c r="AIA192" s="37"/>
      <c r="AIB192" s="37"/>
      <c r="AIC192" s="37"/>
      <c r="AID192" s="37"/>
      <c r="AIE192" s="37"/>
      <c r="AIF192" s="37"/>
      <c r="AIG192" s="37"/>
      <c r="AIH192" s="37"/>
      <c r="AII192" s="37"/>
      <c r="AIJ192" s="37"/>
      <c r="AIK192" s="37"/>
      <c r="AIL192" s="37"/>
      <c r="AIM192" s="37"/>
      <c r="AIN192" s="37"/>
      <c r="AIO192" s="37"/>
      <c r="AIP192" s="37"/>
      <c r="AIQ192" s="37"/>
      <c r="AIR192" s="37"/>
      <c r="AIS192" s="37"/>
      <c r="AIT192" s="37"/>
      <c r="AIU192" s="37"/>
      <c r="AIV192" s="37"/>
      <c r="AIW192" s="37"/>
      <c r="AIX192" s="37"/>
      <c r="AIY192" s="37"/>
      <c r="AIZ192" s="37"/>
      <c r="AJA192" s="37"/>
      <c r="AJB192" s="37"/>
      <c r="AJC192" s="37"/>
      <c r="AJD192" s="37"/>
      <c r="AJE192" s="37"/>
      <c r="AJF192" s="37"/>
      <c r="AJG192" s="37"/>
      <c r="AJH192" s="37"/>
      <c r="AJI192" s="37"/>
      <c r="AJJ192" s="37"/>
      <c r="AJK192" s="37"/>
      <c r="AJL192" s="37"/>
      <c r="AJM192" s="37"/>
      <c r="AJN192" s="37"/>
      <c r="AJO192" s="37"/>
      <c r="AJP192" s="37"/>
      <c r="AJQ192" s="37"/>
      <c r="AJR192" s="37"/>
      <c r="AJS192" s="37"/>
      <c r="AJT192" s="37"/>
      <c r="AJU192" s="37"/>
      <c r="AJV192" s="37"/>
      <c r="AJW192" s="37"/>
      <c r="AJX192" s="37"/>
      <c r="AJY192" s="37"/>
      <c r="AJZ192" s="37"/>
      <c r="AKA192" s="37"/>
      <c r="AKB192" s="37"/>
      <c r="AKC192" s="37"/>
      <c r="AKD192" s="37"/>
      <c r="AKE192" s="37"/>
      <c r="AKF192" s="37"/>
      <c r="AKG192" s="37"/>
      <c r="AKH192" s="37"/>
      <c r="AKI192" s="37"/>
      <c r="AKJ192" s="37"/>
      <c r="AKK192" s="37"/>
      <c r="AKL192" s="37"/>
      <c r="AKM192" s="37"/>
      <c r="AKN192" s="37"/>
      <c r="AKO192" s="37"/>
      <c r="AKP192" s="37"/>
      <c r="AKQ192" s="37"/>
      <c r="AKR192" s="37"/>
      <c r="AKS192" s="37"/>
      <c r="AKT192" s="37"/>
      <c r="AKU192" s="37"/>
      <c r="AKV192" s="37"/>
      <c r="AKW192" s="37"/>
      <c r="AKX192" s="37"/>
      <c r="AKY192" s="37"/>
      <c r="AKZ192" s="37"/>
      <c r="ALA192" s="37"/>
      <c r="ALB192" s="37"/>
      <c r="ALC192" s="37"/>
      <c r="ALD192" s="37"/>
      <c r="ALE192" s="37"/>
      <c r="ALF192" s="37"/>
      <c r="ALG192" s="37"/>
      <c r="ALH192" s="37"/>
      <c r="ALI192" s="37"/>
      <c r="ALJ192" s="37"/>
      <c r="ALK192" s="37"/>
      <c r="ALL192" s="37"/>
      <c r="ALM192" s="37"/>
      <c r="ALN192" s="37"/>
      <c r="ALO192" s="37"/>
      <c r="ALP192" s="37"/>
      <c r="ALQ192" s="37"/>
      <c r="ALR192" s="37"/>
      <c r="ALS192" s="37"/>
      <c r="ALT192" s="37"/>
      <c r="ALU192" s="37"/>
      <c r="ALV192" s="37"/>
      <c r="ALW192" s="37"/>
      <c r="ALX192" s="37"/>
      <c r="ALY192" s="37"/>
      <c r="ALZ192" s="37"/>
      <c r="AMA192" s="37"/>
      <c r="AMB192" s="37"/>
      <c r="AMC192" s="37"/>
      <c r="AMD192" s="37"/>
      <c r="AME192" s="37"/>
      <c r="AMF192" s="37"/>
      <c r="AMG192" s="37"/>
      <c r="AMH192" s="37"/>
      <c r="AMI192" s="37"/>
      <c r="AMJ192" s="37"/>
      <c r="AMK192" s="37"/>
      <c r="AML192" s="37"/>
      <c r="AMM192" s="37"/>
      <c r="AMN192" s="37"/>
      <c r="AMO192" s="37"/>
      <c r="AMP192" s="37"/>
      <c r="AMQ192" s="37"/>
      <c r="AMR192" s="37"/>
      <c r="AMS192" s="37"/>
      <c r="AMT192" s="37"/>
      <c r="AMU192" s="37"/>
      <c r="AMV192" s="37"/>
      <c r="AMW192" s="37"/>
      <c r="AMX192" s="37"/>
      <c r="AMY192" s="37"/>
      <c r="AMZ192" s="37"/>
      <c r="ANA192" s="37"/>
      <c r="ANB192" s="37"/>
      <c r="ANC192" s="37"/>
      <c r="AND192" s="37"/>
      <c r="ANE192" s="37"/>
      <c r="ANF192" s="37"/>
      <c r="ANG192" s="37"/>
      <c r="ANH192" s="37"/>
      <c r="ANI192" s="37"/>
      <c r="ANJ192" s="37"/>
      <c r="ANK192" s="37"/>
      <c r="ANL192" s="37"/>
      <c r="ANM192" s="37"/>
      <c r="ANN192" s="37"/>
      <c r="ANO192" s="37"/>
      <c r="ANP192" s="37"/>
      <c r="ANQ192" s="37"/>
      <c r="ANR192" s="37"/>
      <c r="ANS192" s="37"/>
      <c r="ANT192" s="37"/>
      <c r="ANU192" s="37"/>
      <c r="ANV192" s="37"/>
      <c r="ANW192" s="37"/>
      <c r="ANX192" s="37"/>
      <c r="ANY192" s="37"/>
      <c r="ANZ192" s="37"/>
      <c r="AOA192" s="37"/>
      <c r="AOB192" s="37"/>
      <c r="AOC192" s="37"/>
      <c r="AOD192" s="37"/>
      <c r="AOE192" s="37"/>
      <c r="AOF192" s="37"/>
      <c r="AOG192" s="37"/>
      <c r="AOH192" s="37"/>
      <c r="AOI192" s="37"/>
      <c r="AOJ192" s="37"/>
      <c r="AOK192" s="37"/>
      <c r="AOL192" s="37"/>
      <c r="AOM192" s="37"/>
      <c r="AON192" s="37"/>
      <c r="AOO192" s="37"/>
      <c r="AOP192" s="37"/>
      <c r="AOQ192" s="37"/>
      <c r="AOR192" s="37"/>
      <c r="AOS192" s="37"/>
      <c r="AOT192" s="37"/>
      <c r="AOU192" s="37"/>
      <c r="AOV192" s="37"/>
      <c r="AOW192" s="37"/>
      <c r="AOX192" s="37"/>
      <c r="AOY192" s="37"/>
      <c r="AOZ192" s="37"/>
      <c r="APA192" s="37"/>
      <c r="APB192" s="37"/>
      <c r="APC192" s="37"/>
      <c r="APD192" s="37"/>
      <c r="APE192" s="37"/>
      <c r="APF192" s="37"/>
      <c r="APG192" s="37"/>
      <c r="APH192" s="37"/>
      <c r="API192" s="37"/>
      <c r="APJ192" s="37"/>
      <c r="APK192" s="37"/>
      <c r="APL192" s="37"/>
      <c r="APM192" s="37"/>
      <c r="APN192" s="37"/>
      <c r="APO192" s="37"/>
      <c r="APP192" s="37"/>
      <c r="APQ192" s="37"/>
      <c r="APR192" s="37"/>
      <c r="APS192" s="37"/>
      <c r="APT192" s="37"/>
      <c r="APU192" s="37"/>
      <c r="APV192" s="37"/>
      <c r="APW192" s="37"/>
      <c r="APX192" s="37"/>
      <c r="APY192" s="37"/>
      <c r="APZ192" s="37"/>
      <c r="AQA192" s="37"/>
      <c r="AQB192" s="37"/>
      <c r="AQC192" s="37"/>
      <c r="AQD192" s="37"/>
      <c r="AQE192" s="37"/>
      <c r="AQF192" s="37"/>
      <c r="AQG192" s="37"/>
      <c r="AQH192" s="37"/>
      <c r="AQI192" s="37"/>
      <c r="AQJ192" s="37"/>
      <c r="AQK192" s="37"/>
      <c r="AQL192" s="37"/>
      <c r="AQM192" s="37"/>
      <c r="AQN192" s="37"/>
      <c r="AQO192" s="37"/>
      <c r="AQP192" s="37"/>
      <c r="AQQ192" s="37"/>
      <c r="AQR192" s="37"/>
      <c r="AQS192" s="37"/>
      <c r="AQT192" s="37"/>
      <c r="AQU192" s="37"/>
      <c r="AQV192" s="37"/>
      <c r="AQW192" s="37"/>
      <c r="AQX192" s="37"/>
      <c r="AQY192" s="37"/>
      <c r="AQZ192" s="37"/>
      <c r="ARA192" s="37"/>
      <c r="ARB192" s="37"/>
      <c r="ARC192" s="37"/>
      <c r="ARD192" s="37"/>
      <c r="ARE192" s="37"/>
      <c r="ARF192" s="37"/>
      <c r="ARG192" s="37"/>
      <c r="ARH192" s="37"/>
      <c r="ARI192" s="37"/>
      <c r="ARJ192" s="37"/>
      <c r="ARK192" s="37"/>
      <c r="ARL192" s="37"/>
      <c r="ARM192" s="37"/>
      <c r="ARN192" s="37"/>
      <c r="ARO192" s="37"/>
      <c r="ARP192" s="37"/>
      <c r="ARQ192" s="37"/>
      <c r="ARR192" s="37"/>
      <c r="ARS192" s="37"/>
      <c r="ART192" s="37"/>
      <c r="ARU192" s="37"/>
      <c r="ARV192" s="37"/>
      <c r="ARW192" s="37"/>
      <c r="ARX192" s="37"/>
      <c r="ARY192" s="37"/>
      <c r="ARZ192" s="37"/>
      <c r="ASA192" s="37"/>
      <c r="ASB192" s="37"/>
      <c r="ASC192" s="37"/>
      <c r="ASD192" s="37"/>
      <c r="ASE192" s="37"/>
      <c r="ASF192" s="37"/>
      <c r="ASG192" s="37"/>
      <c r="ASH192" s="37"/>
      <c r="ASI192" s="37"/>
      <c r="ASJ192" s="37"/>
      <c r="ASK192" s="37"/>
      <c r="ASL192" s="37"/>
      <c r="ASM192" s="37"/>
      <c r="ASN192" s="37"/>
      <c r="ASO192" s="37"/>
      <c r="ASP192" s="37"/>
      <c r="ASQ192" s="37"/>
      <c r="ASR192" s="37"/>
      <c r="ASS192" s="37"/>
      <c r="AST192" s="37"/>
      <c r="ASU192" s="37"/>
      <c r="ASV192" s="37"/>
      <c r="ASW192" s="37"/>
      <c r="ASX192" s="37"/>
      <c r="ASY192" s="37"/>
      <c r="ASZ192" s="37"/>
      <c r="ATA192" s="37"/>
      <c r="ATB192" s="37"/>
      <c r="ATC192" s="37"/>
      <c r="ATD192" s="37"/>
      <c r="ATE192" s="37"/>
      <c r="ATF192" s="37"/>
      <c r="ATG192" s="37"/>
      <c r="ATH192" s="37"/>
      <c r="ATI192" s="37"/>
      <c r="ATJ192" s="37"/>
      <c r="ATK192" s="37"/>
      <c r="ATL192" s="37"/>
      <c r="ATM192" s="37"/>
      <c r="ATN192" s="37"/>
      <c r="ATO192" s="37"/>
      <c r="ATP192" s="37"/>
      <c r="ATQ192" s="37"/>
      <c r="ATR192" s="37"/>
      <c r="ATS192" s="37"/>
      <c r="ATT192" s="37"/>
      <c r="ATU192" s="37"/>
      <c r="ATV192" s="37"/>
      <c r="ATW192" s="37"/>
      <c r="ATX192" s="37"/>
      <c r="ATY192" s="37"/>
      <c r="ATZ192" s="37"/>
      <c r="AUA192" s="37"/>
      <c r="AUB192" s="37"/>
      <c r="AUC192" s="37"/>
      <c r="AUD192" s="37"/>
      <c r="AUE192" s="37"/>
      <c r="AUF192" s="37"/>
      <c r="AUG192" s="37"/>
      <c r="AUH192" s="37"/>
      <c r="AUI192" s="37"/>
      <c r="AUJ192" s="37"/>
      <c r="AUK192" s="37"/>
      <c r="AUL192" s="37"/>
      <c r="AUM192" s="37"/>
      <c r="AUN192" s="37"/>
      <c r="AUO192" s="37"/>
      <c r="AUP192" s="37"/>
      <c r="AUQ192" s="37"/>
      <c r="AUR192" s="37"/>
      <c r="AUS192" s="37"/>
      <c r="AUT192" s="37"/>
      <c r="AUU192" s="37"/>
      <c r="AUV192" s="37"/>
      <c r="AUW192" s="37"/>
      <c r="AUX192" s="37"/>
      <c r="AUY192" s="37"/>
      <c r="AUZ192" s="37"/>
      <c r="AVA192" s="37"/>
      <c r="AVB192" s="37"/>
      <c r="AVC192" s="37"/>
      <c r="AVD192" s="37"/>
      <c r="AVE192" s="37"/>
      <c r="AVF192" s="37"/>
      <c r="AVG192" s="37"/>
      <c r="AVH192" s="37"/>
      <c r="AVI192" s="37"/>
      <c r="AVJ192" s="37"/>
      <c r="AVK192" s="37"/>
      <c r="AVL192" s="37"/>
      <c r="AVM192" s="37"/>
      <c r="AVN192" s="37"/>
      <c r="AVO192" s="37"/>
      <c r="AVP192" s="37"/>
      <c r="AVQ192" s="37"/>
      <c r="AVR192" s="37"/>
      <c r="AVS192" s="37"/>
      <c r="AVT192" s="37"/>
      <c r="AVU192" s="37"/>
      <c r="AVV192" s="37"/>
      <c r="AVW192" s="37"/>
      <c r="AVX192" s="37"/>
      <c r="AVY192" s="37"/>
      <c r="AVZ192" s="37"/>
      <c r="AWA192" s="37"/>
      <c r="AWB192" s="37"/>
      <c r="AWC192" s="37"/>
      <c r="AWD192" s="37"/>
      <c r="AWE192" s="37"/>
      <c r="AWF192" s="37"/>
      <c r="AWG192" s="37"/>
      <c r="AWH192" s="37"/>
      <c r="AWI192" s="37"/>
      <c r="AWJ192" s="37"/>
      <c r="AWK192" s="37"/>
      <c r="AWL192" s="37"/>
      <c r="AWM192" s="37"/>
      <c r="AWN192" s="37"/>
      <c r="AWO192" s="37"/>
      <c r="AWP192" s="37"/>
      <c r="AWQ192" s="37"/>
      <c r="AWR192" s="37"/>
      <c r="AWS192" s="37"/>
      <c r="AWT192" s="37"/>
      <c r="AWU192" s="37"/>
      <c r="AWV192" s="37"/>
      <c r="AWW192" s="37"/>
      <c r="AWX192" s="37"/>
      <c r="AWY192" s="37"/>
      <c r="AWZ192" s="37"/>
      <c r="AXA192" s="37"/>
      <c r="AXB192" s="37"/>
      <c r="AXC192" s="37"/>
      <c r="AXD192" s="37"/>
      <c r="AXE192" s="37"/>
      <c r="AXF192" s="37"/>
      <c r="AXG192" s="37"/>
      <c r="AXH192" s="37"/>
      <c r="AXI192" s="37"/>
      <c r="AXJ192" s="37"/>
      <c r="AXK192" s="37"/>
      <c r="AXL192" s="37"/>
      <c r="AXM192" s="37"/>
      <c r="AXN192" s="37"/>
      <c r="AXO192" s="37"/>
      <c r="AXP192" s="37"/>
      <c r="AXQ192" s="37"/>
      <c r="AXR192" s="37"/>
      <c r="AXS192" s="37"/>
      <c r="AXT192" s="37"/>
      <c r="AXU192" s="37"/>
      <c r="AXV192" s="37"/>
      <c r="AXW192" s="37"/>
      <c r="AXX192" s="37"/>
      <c r="AXY192" s="37"/>
      <c r="AXZ192" s="37"/>
      <c r="AYA192" s="37"/>
      <c r="AYB192" s="37"/>
      <c r="AYC192" s="37"/>
      <c r="AYD192" s="37"/>
      <c r="AYE192" s="37"/>
      <c r="AYF192" s="37"/>
      <c r="AYG192" s="37"/>
      <c r="AYH192" s="37"/>
      <c r="AYI192" s="37"/>
      <c r="AYJ192" s="37"/>
      <c r="AYK192" s="37"/>
      <c r="AYL192" s="37"/>
      <c r="AYM192" s="37"/>
      <c r="AYN192" s="37"/>
      <c r="AYO192" s="37"/>
      <c r="AYP192" s="37"/>
      <c r="AYQ192" s="37"/>
      <c r="AYR192" s="37"/>
      <c r="AYS192" s="37"/>
      <c r="AYT192" s="37"/>
      <c r="AYU192" s="37"/>
      <c r="AYV192" s="37"/>
      <c r="AYW192" s="37"/>
      <c r="AYX192" s="37"/>
      <c r="AYY192" s="37"/>
      <c r="AYZ192" s="37"/>
      <c r="AZA192" s="37"/>
      <c r="AZB192" s="37"/>
      <c r="AZC192" s="37"/>
      <c r="AZD192" s="37"/>
      <c r="AZE192" s="37"/>
      <c r="AZF192" s="37"/>
      <c r="AZG192" s="37"/>
      <c r="AZH192" s="37"/>
      <c r="AZI192" s="37"/>
      <c r="AZJ192" s="37"/>
      <c r="AZK192" s="37"/>
      <c r="AZL192" s="37"/>
      <c r="AZM192" s="37"/>
      <c r="AZN192" s="37"/>
      <c r="AZO192" s="37"/>
      <c r="AZP192" s="37"/>
      <c r="AZQ192" s="37"/>
      <c r="AZR192" s="37"/>
      <c r="AZS192" s="37"/>
      <c r="AZT192" s="37"/>
      <c r="AZU192" s="37"/>
      <c r="AZV192" s="37"/>
      <c r="AZW192" s="37"/>
      <c r="AZX192" s="37"/>
      <c r="AZY192" s="37"/>
      <c r="AZZ192" s="37"/>
      <c r="BAA192" s="37"/>
      <c r="BAB192" s="37"/>
      <c r="BAC192" s="37"/>
      <c r="BAD192" s="37"/>
      <c r="BAE192" s="37"/>
      <c r="BAF192" s="37"/>
      <c r="BAG192" s="37"/>
      <c r="BAH192" s="37"/>
      <c r="BAI192" s="37"/>
      <c r="BAJ192" s="37"/>
      <c r="BAK192" s="37"/>
      <c r="BAL192" s="37"/>
      <c r="BAM192" s="37"/>
      <c r="BAN192" s="37"/>
      <c r="BAO192" s="37"/>
      <c r="BAP192" s="37"/>
      <c r="BAQ192" s="37"/>
      <c r="BAR192" s="37"/>
      <c r="BAS192" s="37"/>
      <c r="BAT192" s="37"/>
      <c r="BAU192" s="37"/>
      <c r="BAV192" s="37"/>
      <c r="BAW192" s="37"/>
      <c r="BAX192" s="37"/>
      <c r="BAY192" s="37"/>
      <c r="BAZ192" s="37"/>
      <c r="BBA192" s="37"/>
      <c r="BBB192" s="37"/>
      <c r="BBC192" s="37"/>
      <c r="BBD192" s="37"/>
      <c r="BBE192" s="37"/>
      <c r="BBF192" s="37"/>
      <c r="BBG192" s="37"/>
      <c r="BBH192" s="37"/>
      <c r="BBI192" s="37"/>
      <c r="BBJ192" s="37"/>
      <c r="BBK192" s="37"/>
      <c r="BBL192" s="37"/>
      <c r="BBM192" s="37"/>
      <c r="BBN192" s="37"/>
      <c r="BBO192" s="37"/>
      <c r="BBP192" s="37"/>
      <c r="BBQ192" s="37"/>
      <c r="BBR192" s="37"/>
      <c r="BBS192" s="37"/>
      <c r="BBT192" s="37"/>
      <c r="BBU192" s="37"/>
      <c r="BBV192" s="37"/>
      <c r="BBW192" s="37"/>
      <c r="BBX192" s="37"/>
      <c r="BBY192" s="37"/>
      <c r="BBZ192" s="37"/>
      <c r="BCA192" s="37"/>
      <c r="BCB192" s="37"/>
      <c r="BCC192" s="37"/>
      <c r="BCD192" s="37"/>
      <c r="BCE192" s="37"/>
      <c r="BCF192" s="37"/>
      <c r="BCG192" s="37"/>
      <c r="BCH192" s="37"/>
      <c r="BCI192" s="37"/>
      <c r="BCJ192" s="37"/>
      <c r="BCK192" s="37"/>
      <c r="BCL192" s="37"/>
      <c r="BCM192" s="37"/>
      <c r="BCN192" s="37"/>
      <c r="BCO192" s="37"/>
      <c r="BCP192" s="37"/>
      <c r="BCQ192" s="37"/>
      <c r="BCR192" s="37"/>
      <c r="BCS192" s="37"/>
      <c r="BCT192" s="37"/>
      <c r="BCU192" s="37"/>
      <c r="BCV192" s="37"/>
      <c r="BCW192" s="37"/>
      <c r="BCX192" s="37"/>
      <c r="BCY192" s="37"/>
      <c r="BCZ192" s="37"/>
      <c r="BDA192" s="37"/>
      <c r="BDB192" s="37"/>
      <c r="BDC192" s="37"/>
      <c r="BDD192" s="37"/>
      <c r="BDE192" s="37"/>
      <c r="BDF192" s="37"/>
      <c r="BDG192" s="37"/>
      <c r="BDH192" s="37"/>
      <c r="BDI192" s="37"/>
      <c r="BDJ192" s="37"/>
      <c r="BDK192" s="37"/>
      <c r="BDL192" s="37"/>
      <c r="BDM192" s="37"/>
      <c r="BDN192" s="37"/>
      <c r="BDO192" s="37"/>
      <c r="BDP192" s="37"/>
      <c r="BDQ192" s="37"/>
      <c r="BDR192" s="37"/>
      <c r="BDS192" s="37"/>
      <c r="BDT192" s="37"/>
      <c r="BDU192" s="37"/>
      <c r="BDV192" s="37"/>
      <c r="BDW192" s="37"/>
      <c r="BDX192" s="37"/>
      <c r="BDY192" s="37"/>
      <c r="BDZ192" s="37"/>
      <c r="BEA192" s="37"/>
      <c r="BEB192" s="37"/>
      <c r="BEC192" s="37"/>
      <c r="BED192" s="37"/>
      <c r="BEE192" s="37"/>
      <c r="BEF192" s="37"/>
      <c r="BEG192" s="37"/>
      <c r="BEH192" s="37"/>
      <c r="BEI192" s="37"/>
      <c r="BEJ192" s="37"/>
      <c r="BEK192" s="37"/>
      <c r="BEL192" s="37"/>
      <c r="BEM192" s="37"/>
      <c r="BEN192" s="37"/>
      <c r="BEO192" s="37"/>
      <c r="BEP192" s="37"/>
      <c r="BEQ192" s="37"/>
      <c r="BER192" s="37"/>
      <c r="BES192" s="37"/>
      <c r="BET192" s="37"/>
      <c r="BEU192" s="37"/>
      <c r="BEV192" s="37"/>
      <c r="BEW192" s="37"/>
      <c r="BEX192" s="37"/>
      <c r="BEY192" s="37"/>
      <c r="BEZ192" s="37"/>
      <c r="BFA192" s="37"/>
      <c r="BFB192" s="37"/>
      <c r="BFC192" s="37"/>
      <c r="BFD192" s="37"/>
      <c r="BFE192" s="37"/>
      <c r="BFF192" s="37"/>
      <c r="BFG192" s="37"/>
      <c r="BFH192" s="37"/>
      <c r="BFI192" s="37"/>
      <c r="BFJ192" s="37"/>
      <c r="BFK192" s="37"/>
      <c r="BFL192" s="37"/>
      <c r="BFM192" s="37"/>
      <c r="BFN192" s="37"/>
      <c r="BFO192" s="37"/>
      <c r="BFP192" s="37"/>
      <c r="BFQ192" s="37"/>
      <c r="BFR192" s="37"/>
      <c r="BFS192" s="37"/>
      <c r="BFT192" s="37"/>
      <c r="BFU192" s="37"/>
      <c r="BFV192" s="37"/>
      <c r="BFW192" s="37"/>
      <c r="BFX192" s="37"/>
      <c r="BFY192" s="37"/>
      <c r="BFZ192" s="37"/>
      <c r="BGA192" s="37"/>
      <c r="BGB192" s="37"/>
      <c r="BGC192" s="37"/>
      <c r="BGD192" s="37"/>
      <c r="BGE192" s="37"/>
      <c r="BGF192" s="37"/>
      <c r="BGG192" s="37"/>
      <c r="BGH192" s="37"/>
      <c r="BGI192" s="37"/>
      <c r="BGJ192" s="37"/>
      <c r="BGK192" s="37"/>
      <c r="BGL192" s="37"/>
      <c r="BGM192" s="37"/>
      <c r="BGN192" s="37"/>
      <c r="BGO192" s="37"/>
      <c r="BGP192" s="37"/>
      <c r="BGQ192" s="37"/>
      <c r="BGR192" s="37"/>
      <c r="BGS192" s="37"/>
      <c r="BGT192" s="37"/>
      <c r="BGU192" s="37"/>
      <c r="BGV192" s="37"/>
      <c r="BGW192" s="37"/>
      <c r="BGX192" s="37"/>
      <c r="BGY192" s="37"/>
      <c r="BGZ192" s="37"/>
      <c r="BHA192" s="37"/>
      <c r="BHB192" s="37"/>
      <c r="BHC192" s="37"/>
      <c r="BHD192" s="37"/>
      <c r="BHE192" s="37"/>
      <c r="BHF192" s="37"/>
      <c r="BHG192" s="37"/>
      <c r="BHH192" s="37"/>
      <c r="BHI192" s="37"/>
      <c r="BHJ192" s="37"/>
      <c r="BHK192" s="37"/>
      <c r="BHL192" s="37"/>
      <c r="BHM192" s="37"/>
      <c r="BHN192" s="37"/>
      <c r="BHO192" s="37"/>
      <c r="BHP192" s="37"/>
      <c r="BHQ192" s="37"/>
      <c r="BHR192" s="37"/>
      <c r="BHS192" s="37"/>
      <c r="BHT192" s="37"/>
      <c r="BHU192" s="37"/>
      <c r="BHV192" s="37"/>
      <c r="BHW192" s="37"/>
      <c r="BHX192" s="37"/>
      <c r="BHY192" s="37"/>
      <c r="BHZ192" s="37"/>
      <c r="BIA192" s="37"/>
      <c r="BIB192" s="37"/>
      <c r="BIC192" s="37"/>
      <c r="BID192" s="37"/>
      <c r="BIE192" s="37"/>
      <c r="BIF192" s="37"/>
      <c r="BIG192" s="37"/>
      <c r="BIH192" s="37"/>
      <c r="BII192" s="37"/>
      <c r="BIJ192" s="37"/>
      <c r="BIK192" s="37"/>
      <c r="BIL192" s="37"/>
      <c r="BIM192" s="37"/>
      <c r="BIN192" s="37"/>
      <c r="BIO192" s="37"/>
      <c r="BIP192" s="37"/>
      <c r="BIQ192" s="37"/>
      <c r="BIR192" s="37"/>
      <c r="BIS192" s="37"/>
      <c r="BIT192" s="37"/>
      <c r="BIU192" s="37"/>
      <c r="BIV192" s="37"/>
      <c r="BIW192" s="37"/>
      <c r="BIX192" s="37"/>
      <c r="BIY192" s="37"/>
      <c r="BIZ192" s="37"/>
      <c r="BJA192" s="37"/>
      <c r="BJB192" s="37"/>
      <c r="BJC192" s="37"/>
      <c r="BJD192" s="37"/>
      <c r="BJE192" s="37"/>
      <c r="BJF192" s="37"/>
      <c r="BJG192" s="37"/>
      <c r="BJH192" s="37"/>
      <c r="BJI192" s="37"/>
      <c r="BJJ192" s="37"/>
      <c r="BJK192" s="37"/>
      <c r="BJL192" s="37"/>
      <c r="BJM192" s="37"/>
      <c r="BJN192" s="37"/>
      <c r="BJO192" s="37"/>
      <c r="BJP192" s="37"/>
      <c r="BJQ192" s="37"/>
      <c r="BJR192" s="37"/>
      <c r="BJS192" s="37"/>
      <c r="BJT192" s="37"/>
      <c r="BJU192" s="37"/>
      <c r="BJV192" s="37"/>
      <c r="BJW192" s="37"/>
      <c r="BJX192" s="37"/>
      <c r="BJY192" s="37"/>
      <c r="BJZ192" s="37"/>
      <c r="BKA192" s="37"/>
      <c r="BKB192" s="37"/>
      <c r="BKC192" s="37"/>
      <c r="BKD192" s="37"/>
      <c r="BKE192" s="37"/>
      <c r="BKF192" s="37"/>
      <c r="BKG192" s="37"/>
      <c r="BKH192" s="37"/>
      <c r="BKI192" s="37"/>
      <c r="BKJ192" s="37"/>
      <c r="BKK192" s="37"/>
      <c r="BKL192" s="37"/>
      <c r="BKM192" s="37"/>
      <c r="BKN192" s="37"/>
      <c r="BKO192" s="37"/>
      <c r="BKP192" s="37"/>
      <c r="BKQ192" s="37"/>
      <c r="BKR192" s="37"/>
      <c r="BKS192" s="37"/>
      <c r="BKT192" s="37"/>
      <c r="BKU192" s="37"/>
      <c r="BKV192" s="37"/>
      <c r="BKW192" s="37"/>
      <c r="BKX192" s="37"/>
      <c r="BKY192" s="37"/>
      <c r="BKZ192" s="37"/>
      <c r="BLA192" s="37"/>
      <c r="BLB192" s="37"/>
      <c r="BLC192" s="37"/>
      <c r="BLD192" s="37"/>
      <c r="BLE192" s="37"/>
      <c r="BLF192" s="37"/>
      <c r="BLG192" s="37"/>
      <c r="BLH192" s="37"/>
      <c r="BLI192" s="37"/>
      <c r="BLJ192" s="37"/>
      <c r="BLK192" s="37"/>
      <c r="BLL192" s="37"/>
      <c r="BLM192" s="37"/>
      <c r="BLN192" s="37"/>
      <c r="BLO192" s="37"/>
      <c r="BLP192" s="37"/>
      <c r="BLQ192" s="37"/>
      <c r="BLR192" s="37"/>
      <c r="BLS192" s="37"/>
      <c r="BLT192" s="37"/>
      <c r="BLU192" s="37"/>
      <c r="BLV192" s="37"/>
      <c r="BLW192" s="37"/>
      <c r="BLX192" s="37"/>
      <c r="BLY192" s="37"/>
      <c r="BLZ192" s="37"/>
      <c r="BMA192" s="37"/>
      <c r="BMB192" s="37"/>
      <c r="BMC192" s="37"/>
      <c r="BMD192" s="37"/>
      <c r="BME192" s="37"/>
      <c r="BMF192" s="37"/>
      <c r="BMG192" s="37"/>
      <c r="BMH192" s="37"/>
      <c r="BMI192" s="37"/>
      <c r="BMJ192" s="37"/>
      <c r="BMK192" s="37"/>
      <c r="BML192" s="37"/>
      <c r="BMM192" s="37"/>
      <c r="BMN192" s="37"/>
      <c r="BMO192" s="37"/>
      <c r="BMP192" s="37"/>
      <c r="BMQ192" s="37"/>
      <c r="BMR192" s="37"/>
      <c r="BMS192" s="37"/>
      <c r="BMT192" s="37"/>
      <c r="BMU192" s="37"/>
      <c r="BMV192" s="37"/>
      <c r="BMW192" s="37"/>
      <c r="BMX192" s="37"/>
      <c r="BMY192" s="37"/>
      <c r="BMZ192" s="37"/>
      <c r="BNA192" s="37"/>
      <c r="BNB192" s="37"/>
      <c r="BNC192" s="37"/>
      <c r="BND192" s="37"/>
      <c r="BNE192" s="37"/>
      <c r="BNF192" s="37"/>
      <c r="BNG192" s="37"/>
      <c r="BNH192" s="37"/>
      <c r="BNI192" s="37"/>
      <c r="BNJ192" s="37"/>
      <c r="BNK192" s="37"/>
      <c r="BNL192" s="37"/>
      <c r="BNM192" s="37"/>
      <c r="BNN192" s="37"/>
      <c r="BNO192" s="37"/>
      <c r="BNP192" s="37"/>
      <c r="BNQ192" s="37"/>
      <c r="BNR192" s="37"/>
      <c r="BNS192" s="37"/>
      <c r="BNT192" s="37"/>
      <c r="BNU192" s="37"/>
      <c r="BNV192" s="37"/>
      <c r="BNW192" s="37"/>
      <c r="BNX192" s="37"/>
      <c r="BNY192" s="37"/>
      <c r="BNZ192" s="37"/>
      <c r="BOA192" s="37"/>
      <c r="BOB192" s="37"/>
      <c r="BOC192" s="37"/>
      <c r="BOD192" s="37"/>
      <c r="BOE192" s="37"/>
      <c r="BOF192" s="37"/>
      <c r="BOG192" s="37"/>
      <c r="BOH192" s="37"/>
      <c r="BOI192" s="37"/>
      <c r="BOJ192" s="37"/>
      <c r="BOK192" s="37"/>
      <c r="BOL192" s="37"/>
      <c r="BOM192" s="37"/>
      <c r="BON192" s="37"/>
      <c r="BOO192" s="37"/>
      <c r="BOP192" s="37"/>
      <c r="BOQ192" s="37"/>
      <c r="BOR192" s="37"/>
      <c r="BOS192" s="37"/>
      <c r="BOT192" s="37"/>
      <c r="BOU192" s="37"/>
      <c r="BOV192" s="37"/>
      <c r="BOW192" s="37"/>
      <c r="BOX192" s="37"/>
      <c r="BOY192" s="37"/>
      <c r="BOZ192" s="37"/>
      <c r="BPA192" s="37"/>
      <c r="BPB192" s="37"/>
      <c r="BPC192" s="37"/>
      <c r="BPD192" s="37"/>
      <c r="BPE192" s="37"/>
      <c r="BPF192" s="37"/>
      <c r="BPG192" s="37"/>
      <c r="BPH192" s="37"/>
      <c r="BPI192" s="37"/>
      <c r="BPJ192" s="37"/>
      <c r="BPK192" s="37"/>
      <c r="BPL192" s="37"/>
      <c r="BPM192" s="37"/>
      <c r="BPN192" s="37"/>
      <c r="BPO192" s="37"/>
      <c r="BPP192" s="37"/>
      <c r="BPQ192" s="37"/>
      <c r="BPR192" s="37"/>
      <c r="BPS192" s="37"/>
      <c r="BPT192" s="37"/>
      <c r="BPU192" s="37"/>
      <c r="BPV192" s="37"/>
      <c r="BPW192" s="37"/>
      <c r="BPX192" s="37"/>
      <c r="BPY192" s="37"/>
      <c r="BPZ192" s="37"/>
      <c r="BQA192" s="37"/>
      <c r="BQB192" s="37"/>
      <c r="BQC192" s="37"/>
      <c r="BQD192" s="37"/>
      <c r="BQE192" s="37"/>
      <c r="BQF192" s="37"/>
      <c r="BQG192" s="37"/>
      <c r="BQH192" s="37"/>
      <c r="BQI192" s="37"/>
      <c r="BQJ192" s="37"/>
      <c r="BQK192" s="37"/>
      <c r="BQL192" s="37"/>
      <c r="BQM192" s="37"/>
      <c r="BQN192" s="37"/>
      <c r="BQO192" s="37"/>
      <c r="BQP192" s="37"/>
      <c r="BQQ192" s="37"/>
      <c r="BQR192" s="37"/>
      <c r="BQS192" s="37"/>
      <c r="BQT192" s="37"/>
      <c r="BQU192" s="37"/>
      <c r="BQV192" s="37"/>
      <c r="BQW192" s="37"/>
      <c r="BQX192" s="37"/>
      <c r="BQY192" s="37"/>
      <c r="BQZ192" s="37"/>
      <c r="BRA192" s="37"/>
      <c r="BRB192" s="37"/>
      <c r="BRC192" s="37"/>
      <c r="BRD192" s="37"/>
      <c r="BRE192" s="37"/>
      <c r="BRF192" s="37"/>
      <c r="BRG192" s="37"/>
      <c r="BRH192" s="37"/>
      <c r="BRI192" s="37"/>
      <c r="BRJ192" s="37"/>
      <c r="BRK192" s="37"/>
      <c r="BRL192" s="37"/>
      <c r="BRM192" s="37"/>
      <c r="BRN192" s="37"/>
      <c r="BRO192" s="37"/>
      <c r="BRP192" s="37"/>
      <c r="BRQ192" s="37"/>
      <c r="BRR192" s="37"/>
      <c r="BRS192" s="37"/>
      <c r="BRT192" s="37"/>
      <c r="BRU192" s="37"/>
      <c r="BRV192" s="37"/>
      <c r="BRW192" s="37"/>
      <c r="BRX192" s="37"/>
      <c r="BRY192" s="37"/>
      <c r="BRZ192" s="37"/>
      <c r="BSA192" s="37"/>
      <c r="BSB192" s="37"/>
      <c r="BSC192" s="37"/>
      <c r="BSD192" s="37"/>
      <c r="BSE192" s="37"/>
      <c r="BSF192" s="37"/>
      <c r="BSG192" s="37"/>
      <c r="BSH192" s="37"/>
      <c r="BSI192" s="37"/>
      <c r="BSJ192" s="37"/>
      <c r="BSK192" s="37"/>
      <c r="BSL192" s="37"/>
      <c r="BSM192" s="37"/>
      <c r="BSN192" s="37"/>
      <c r="BSO192" s="37"/>
      <c r="BSP192" s="37"/>
      <c r="BSQ192" s="37"/>
      <c r="BSR192" s="37"/>
      <c r="BSS192" s="37"/>
      <c r="BST192" s="37"/>
      <c r="BSU192" s="37"/>
      <c r="BSV192" s="37"/>
      <c r="BSW192" s="37"/>
      <c r="BSX192" s="37"/>
      <c r="BSY192" s="37"/>
      <c r="BSZ192" s="37"/>
      <c r="BTA192" s="37"/>
      <c r="BTB192" s="37"/>
      <c r="BTC192" s="37"/>
      <c r="BTD192" s="37"/>
    </row>
    <row r="193" spans="1:29" x14ac:dyDescent="0.3">
      <c r="A193" s="344"/>
      <c r="B193" s="349"/>
      <c r="C193" s="344"/>
      <c r="D193" s="344"/>
      <c r="E193" s="344"/>
      <c r="F193" s="344"/>
      <c r="G193" s="344"/>
      <c r="H193" s="345"/>
      <c r="I193" s="345"/>
      <c r="J193" s="345"/>
      <c r="K193" s="345"/>
      <c r="L193" s="345"/>
      <c r="M193" s="346"/>
      <c r="N193" s="347"/>
      <c r="O193" s="346"/>
      <c r="P193" s="344"/>
      <c r="Q193" s="348"/>
      <c r="R193" s="344"/>
      <c r="S193" s="344"/>
      <c r="T193" s="344"/>
      <c r="U193" s="344"/>
      <c r="V193" s="344"/>
      <c r="W193" s="344"/>
      <c r="X193" s="344"/>
      <c r="Y193" s="344"/>
      <c r="Z193" s="344"/>
      <c r="AA193" s="344"/>
      <c r="AB193" s="344"/>
      <c r="AC193" s="344"/>
    </row>
    <row r="194" spans="1:29" x14ac:dyDescent="0.3">
      <c r="G194" s="83"/>
      <c r="H194" s="86"/>
      <c r="J194" s="86"/>
      <c r="K194" s="86"/>
      <c r="L194" s="86"/>
    </row>
    <row r="195" spans="1:29" x14ac:dyDescent="0.3">
      <c r="B195" s="363" t="s">
        <v>379</v>
      </c>
      <c r="G195" s="83"/>
      <c r="H195" s="86"/>
      <c r="J195" s="86"/>
      <c r="K195" s="86"/>
      <c r="L195" s="86"/>
    </row>
  </sheetData>
  <mergeCells count="29">
    <mergeCell ref="C25:C28"/>
    <mergeCell ref="C73:C77"/>
    <mergeCell ref="C79:C81"/>
    <mergeCell ref="C56:C61"/>
    <mergeCell ref="C34:C38"/>
    <mergeCell ref="C30:C33"/>
    <mergeCell ref="C54:C55"/>
    <mergeCell ref="C70:C71"/>
    <mergeCell ref="C62:C65"/>
    <mergeCell ref="C66:C69"/>
    <mergeCell ref="C13:C14"/>
    <mergeCell ref="A12:AB12"/>
    <mergeCell ref="A13:A14"/>
    <mergeCell ref="B13:B14"/>
    <mergeCell ref="D13:F13"/>
    <mergeCell ref="G13:I13"/>
    <mergeCell ref="J13:L13"/>
    <mergeCell ref="V13:Y13"/>
    <mergeCell ref="Z13:AC13"/>
    <mergeCell ref="M13:O13"/>
    <mergeCell ref="P13:R13"/>
    <mergeCell ref="S13:U13"/>
    <mergeCell ref="A11:AC11"/>
    <mergeCell ref="U8:AC8"/>
    <mergeCell ref="U9:AC9"/>
    <mergeCell ref="AB2:AC2"/>
    <mergeCell ref="Y5:AC5"/>
    <mergeCell ref="Y6:AC6"/>
    <mergeCell ref="Y7:AC7"/>
  </mergeCells>
  <phoneticPr fontId="9" type="noConversion"/>
  <printOptions horizontalCentered="1"/>
  <pageMargins left="0" right="0" top="0" bottom="0" header="0" footer="0"/>
  <pageSetup paperSize="9" scale="38" firstPageNumber="43" fitToHeight="0" orientation="landscape" useFirstPageNumber="1" r:id="rId1"/>
  <colBreaks count="1" manualBreakCount="1">
    <brk id="35" max="1048575" man="1"/>
  </colBreaks>
  <ignoredErrors>
    <ignoredError sqref="A187:A188" twoDigitTextYear="1"/>
    <ignoredError sqref="E53" formula="1"/>
    <ignoredError sqref="T53:U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Шахтерск</vt:lpstr>
      <vt:lpstr>Углегорск</vt:lpstr>
      <vt:lpstr>Бошняково</vt:lpstr>
      <vt:lpstr>свод</vt:lpstr>
      <vt:lpstr>свод!Область_печати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</dc:creator>
  <cp:lastModifiedBy>ASO\i.burtseva</cp:lastModifiedBy>
  <cp:lastPrinted>2025-02-26T01:14:18Z</cp:lastPrinted>
  <dcterms:created xsi:type="dcterms:W3CDTF">2013-10-24T01:02:50Z</dcterms:created>
  <dcterms:modified xsi:type="dcterms:W3CDTF">2025-02-26T01:15:14Z</dcterms:modified>
</cp:coreProperties>
</file>